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рена Бюджет 2026 г\ДОКЛАДНИ ДО ОБС\ДОКЛАДНА ОБС - ОТЧЕТ НА БЮДЖЕТ ЗА 2025\"/>
    </mc:Choice>
  </mc:AlternateContent>
  <bookViews>
    <workbookView xWindow="0" yWindow="0" windowWidth="28800" windowHeight="111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  <c r="F11" i="1"/>
  <c r="F12" i="1"/>
  <c r="F13" i="1"/>
  <c r="F14" i="1"/>
  <c r="F15" i="1"/>
  <c r="F16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4" i="1"/>
  <c r="F57" i="1"/>
  <c r="F58" i="1"/>
  <c r="F59" i="1"/>
  <c r="F60" i="1"/>
  <c r="F61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2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7" i="1"/>
  <c r="F144" i="1"/>
  <c r="F145" i="1"/>
  <c r="F146" i="1"/>
  <c r="F147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5" i="1"/>
  <c r="F186" i="1"/>
  <c r="F187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2" i="1"/>
  <c r="F223" i="1"/>
  <c r="F224" i="1"/>
  <c r="F225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10" i="1"/>
  <c r="F311" i="1"/>
  <c r="F312" i="1"/>
  <c r="F313" i="1"/>
  <c r="F314" i="1"/>
  <c r="F315" i="1"/>
  <c r="F316" i="1"/>
  <c r="F317" i="1"/>
  <c r="F318" i="1"/>
  <c r="F319" i="1"/>
  <c r="F326" i="1"/>
  <c r="F327" i="1"/>
  <c r="F328" i="1"/>
  <c r="F329" i="1"/>
  <c r="F330" i="1"/>
  <c r="F331" i="1"/>
  <c r="F332" i="1"/>
  <c r="F333" i="1"/>
  <c r="F334" i="1"/>
  <c r="F335" i="1"/>
  <c r="F336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70" i="1"/>
  <c r="F371" i="1"/>
  <c r="F372" i="1"/>
  <c r="F373" i="1"/>
  <c r="F374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400" i="1"/>
  <c r="F401" i="1"/>
  <c r="F402" i="1"/>
  <c r="F403" i="1"/>
  <c r="F404" i="1"/>
  <c r="F405" i="1"/>
  <c r="F412" i="1"/>
  <c r="F413" i="1"/>
  <c r="F414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7" i="1"/>
  <c r="F438" i="1"/>
  <c r="F445" i="1"/>
  <c r="F446" i="1"/>
  <c r="F447" i="1"/>
  <c r="F448" i="1"/>
  <c r="F449" i="1"/>
  <c r="F450" i="1"/>
  <c r="F451" i="1"/>
  <c r="F452" i="1"/>
  <c r="F453" i="1"/>
  <c r="F460" i="1"/>
  <c r="F461" i="1"/>
  <c r="F462" i="1"/>
  <c r="F463" i="1"/>
  <c r="F464" i="1"/>
  <c r="F465" i="1"/>
  <c r="F466" i="1"/>
  <c r="F467" i="1"/>
  <c r="F468" i="1"/>
  <c r="F469" i="1"/>
  <c r="F476" i="1"/>
  <c r="F477" i="1"/>
  <c r="F489" i="1"/>
  <c r="F490" i="1"/>
  <c r="F491" i="1"/>
  <c r="F492" i="1"/>
  <c r="F493" i="1"/>
  <c r="F496" i="1"/>
  <c r="F499" i="1"/>
  <c r="F500" i="1"/>
  <c r="F501" i="1"/>
  <c r="F508" i="1"/>
  <c r="F509" i="1"/>
  <c r="F510" i="1"/>
  <c r="F511" i="1"/>
  <c r="F512" i="1"/>
  <c r="F513" i="1"/>
  <c r="F514" i="1"/>
  <c r="F515" i="1"/>
  <c r="F516" i="1"/>
  <c r="F517" i="1"/>
  <c r="F518" i="1"/>
  <c r="F525" i="1"/>
  <c r="F526" i="1"/>
  <c r="F527" i="1"/>
  <c r="F528" i="1"/>
  <c r="F529" i="1"/>
  <c r="F532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64" i="1"/>
  <c r="F565" i="1"/>
  <c r="F566" i="1"/>
  <c r="F567" i="1"/>
  <c r="F568" i="1"/>
  <c r="F571" i="1"/>
  <c r="F572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602" i="1"/>
  <c r="F603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36" i="1"/>
  <c r="F637" i="1"/>
  <c r="F640" i="1"/>
  <c r="F646" i="1"/>
  <c r="F647" i="1"/>
  <c r="F653" i="1"/>
  <c r="F654" i="1"/>
  <c r="F657" i="1"/>
  <c r="F669" i="1"/>
  <c r="F670" i="1"/>
  <c r="F671" i="1"/>
  <c r="F674" i="1"/>
  <c r="F684" i="1"/>
  <c r="F685" i="1"/>
  <c r="F686" i="1"/>
  <c r="F687" i="1"/>
  <c r="F688" i="1"/>
  <c r="F689" i="1"/>
  <c r="F690" i="1"/>
  <c r="F691" i="1"/>
  <c r="F692" i="1"/>
  <c r="E693" i="1"/>
  <c r="E695" i="1" s="1"/>
  <c r="D693" i="1"/>
  <c r="E675" i="1"/>
  <c r="D675" i="1"/>
  <c r="E672" i="1"/>
  <c r="D672" i="1"/>
  <c r="E658" i="1"/>
  <c r="D658" i="1"/>
  <c r="F658" i="1" s="1"/>
  <c r="E655" i="1"/>
  <c r="D655" i="1"/>
  <c r="E648" i="1"/>
  <c r="E650" i="1" s="1"/>
  <c r="D648" i="1"/>
  <c r="D650" i="1" s="1"/>
  <c r="E641" i="1"/>
  <c r="D641" i="1"/>
  <c r="E638" i="1"/>
  <c r="D638" i="1"/>
  <c r="E627" i="1"/>
  <c r="E629" i="1" s="1"/>
  <c r="E631" i="1" s="1"/>
  <c r="D627" i="1"/>
  <c r="D629" i="1" s="1"/>
  <c r="E604" i="1"/>
  <c r="E606" i="1" s="1"/>
  <c r="D604" i="1"/>
  <c r="D606" i="1" s="1"/>
  <c r="E596" i="1"/>
  <c r="E598" i="1" s="1"/>
  <c r="D596" i="1"/>
  <c r="D598" i="1" s="1"/>
  <c r="E573" i="1"/>
  <c r="D573" i="1"/>
  <c r="E569" i="1"/>
  <c r="D569" i="1"/>
  <c r="E555" i="1"/>
  <c r="E557" i="1" s="1"/>
  <c r="D555" i="1"/>
  <c r="D557" i="1" s="1"/>
  <c r="E533" i="1"/>
  <c r="D533" i="1"/>
  <c r="E530" i="1"/>
  <c r="D530" i="1"/>
  <c r="E519" i="1"/>
  <c r="E521" i="1" s="1"/>
  <c r="D519" i="1"/>
  <c r="D521" i="1" s="1"/>
  <c r="E502" i="1"/>
  <c r="D502" i="1"/>
  <c r="E497" i="1"/>
  <c r="D497" i="1"/>
  <c r="E494" i="1"/>
  <c r="D494" i="1"/>
  <c r="E478" i="1"/>
  <c r="E480" i="1" s="1"/>
  <c r="D478" i="1"/>
  <c r="D480" i="1" s="1"/>
  <c r="E470" i="1"/>
  <c r="E472" i="1" s="1"/>
  <c r="D470" i="1"/>
  <c r="D472" i="1" s="1"/>
  <c r="E454" i="1"/>
  <c r="E456" i="1" s="1"/>
  <c r="D454" i="1"/>
  <c r="D456" i="1" s="1"/>
  <c r="E439" i="1"/>
  <c r="D439" i="1"/>
  <c r="E435" i="1"/>
  <c r="D435" i="1"/>
  <c r="E415" i="1"/>
  <c r="E417" i="1" s="1"/>
  <c r="D415" i="1"/>
  <c r="D417" i="1" s="1"/>
  <c r="E406" i="1"/>
  <c r="E408" i="1" s="1"/>
  <c r="D406" i="1"/>
  <c r="D408" i="1" s="1"/>
  <c r="E394" i="1"/>
  <c r="E396" i="1" s="1"/>
  <c r="D394" i="1"/>
  <c r="D396" i="1" s="1"/>
  <c r="E375" i="1"/>
  <c r="E377" i="1" s="1"/>
  <c r="D375" i="1"/>
  <c r="E364" i="1"/>
  <c r="E366" i="1" s="1"/>
  <c r="D364" i="1"/>
  <c r="D366" i="1" s="1"/>
  <c r="E337" i="1"/>
  <c r="E339" i="1" s="1"/>
  <c r="D337" i="1"/>
  <c r="D339" i="1" s="1"/>
  <c r="E320" i="1"/>
  <c r="E322" i="1" s="1"/>
  <c r="D320" i="1"/>
  <c r="D322" i="1" s="1"/>
  <c r="E304" i="1"/>
  <c r="E306" i="1" s="1"/>
  <c r="D304" i="1"/>
  <c r="E281" i="1"/>
  <c r="D281" i="1"/>
  <c r="E257" i="1"/>
  <c r="D257" i="1"/>
  <c r="E226" i="1"/>
  <c r="D226" i="1"/>
  <c r="E220" i="1"/>
  <c r="D220" i="1"/>
  <c r="E188" i="1"/>
  <c r="D188" i="1"/>
  <c r="E183" i="1"/>
  <c r="D183" i="1"/>
  <c r="E148" i="1"/>
  <c r="D148" i="1"/>
  <c r="E138" i="1"/>
  <c r="D138" i="1"/>
  <c r="D140" i="1" s="1"/>
  <c r="E131" i="1"/>
  <c r="E133" i="1" s="1"/>
  <c r="D131" i="1"/>
  <c r="D133" i="1" s="1"/>
  <c r="E107" i="1"/>
  <c r="D107" i="1"/>
  <c r="E83" i="1"/>
  <c r="D83" i="1"/>
  <c r="E80" i="1"/>
  <c r="D80" i="1"/>
  <c r="E62" i="1"/>
  <c r="D62" i="1"/>
  <c r="E55" i="1"/>
  <c r="D55" i="1"/>
  <c r="E52" i="1"/>
  <c r="D52" i="1"/>
  <c r="E17" i="1"/>
  <c r="E19" i="1" s="1"/>
  <c r="D17" i="1"/>
  <c r="D19" i="1" s="1"/>
  <c r="E575" i="1" l="1"/>
  <c r="E608" i="1" s="1"/>
  <c r="F52" i="1"/>
  <c r="F62" i="1"/>
  <c r="F83" i="1"/>
  <c r="F133" i="1"/>
  <c r="F148" i="1"/>
  <c r="F188" i="1"/>
  <c r="F226" i="1"/>
  <c r="F281" i="1"/>
  <c r="F322" i="1"/>
  <c r="F366" i="1"/>
  <c r="F396" i="1"/>
  <c r="F417" i="1"/>
  <c r="F439" i="1"/>
  <c r="F472" i="1"/>
  <c r="F494" i="1"/>
  <c r="F502" i="1"/>
  <c r="F557" i="1"/>
  <c r="F650" i="1"/>
  <c r="F675" i="1"/>
  <c r="F573" i="1"/>
  <c r="F530" i="1"/>
  <c r="F604" i="1"/>
  <c r="F394" i="1"/>
  <c r="F606" i="1"/>
  <c r="F638" i="1"/>
  <c r="F19" i="1"/>
  <c r="F55" i="1"/>
  <c r="F80" i="1"/>
  <c r="F107" i="1"/>
  <c r="F183" i="1"/>
  <c r="F220" i="1"/>
  <c r="F257" i="1"/>
  <c r="F304" i="1"/>
  <c r="F339" i="1"/>
  <c r="F375" i="1"/>
  <c r="F408" i="1"/>
  <c r="F435" i="1"/>
  <c r="F456" i="1"/>
  <c r="F480" i="1"/>
  <c r="F497" i="1"/>
  <c r="F521" i="1"/>
  <c r="F533" i="1"/>
  <c r="F569" i="1"/>
  <c r="F598" i="1"/>
  <c r="F629" i="1"/>
  <c r="F641" i="1"/>
  <c r="F655" i="1"/>
  <c r="F672" i="1"/>
  <c r="F693" i="1"/>
  <c r="F648" i="1"/>
  <c r="F470" i="1"/>
  <c r="D504" i="1"/>
  <c r="F555" i="1"/>
  <c r="F364" i="1"/>
  <c r="F337" i="1"/>
  <c r="F131" i="1"/>
  <c r="F627" i="1"/>
  <c r="F596" i="1"/>
  <c r="F406" i="1"/>
  <c r="F519" i="1"/>
  <c r="F478" i="1"/>
  <c r="F454" i="1"/>
  <c r="F17" i="1"/>
  <c r="F415" i="1"/>
  <c r="F320" i="1"/>
  <c r="F138" i="1"/>
  <c r="E85" i="1"/>
  <c r="E660" i="1"/>
  <c r="E677" i="1"/>
  <c r="E679" i="1" s="1"/>
  <c r="E190" i="1"/>
  <c r="E228" i="1"/>
  <c r="E441" i="1"/>
  <c r="E482" i="1" s="1"/>
  <c r="E643" i="1"/>
  <c r="E64" i="1"/>
  <c r="D109" i="1"/>
  <c r="D150" i="1"/>
  <c r="D228" i="1"/>
  <c r="E504" i="1"/>
  <c r="E535" i="1"/>
  <c r="D643" i="1"/>
  <c r="D575" i="1"/>
  <c r="D283" i="1"/>
  <c r="E341" i="1"/>
  <c r="D535" i="1"/>
  <c r="D631" i="1"/>
  <c r="F631" i="1" s="1"/>
  <c r="D660" i="1"/>
  <c r="D677" i="1"/>
  <c r="D85" i="1"/>
  <c r="D190" i="1"/>
  <c r="D259" i="1"/>
  <c r="D306" i="1"/>
  <c r="F306" i="1" s="1"/>
  <c r="D377" i="1"/>
  <c r="F377" i="1" s="1"/>
  <c r="D441" i="1"/>
  <c r="D64" i="1"/>
  <c r="F64" i="1" s="1"/>
  <c r="E697" i="1"/>
  <c r="E109" i="1"/>
  <c r="E140" i="1"/>
  <c r="F140" i="1" s="1"/>
  <c r="E150" i="1"/>
  <c r="E259" i="1"/>
  <c r="E283" i="1"/>
  <c r="D695" i="1"/>
  <c r="F695" i="1" s="1"/>
  <c r="F150" i="1" l="1"/>
  <c r="F575" i="1"/>
  <c r="F677" i="1"/>
  <c r="F643" i="1"/>
  <c r="F660" i="1"/>
  <c r="F441" i="1"/>
  <c r="E87" i="1"/>
  <c r="F85" i="1"/>
  <c r="D559" i="1"/>
  <c r="F535" i="1"/>
  <c r="D152" i="1"/>
  <c r="F228" i="1"/>
  <c r="E662" i="1"/>
  <c r="E664" i="1" s="1"/>
  <c r="F259" i="1"/>
  <c r="F504" i="1"/>
  <c r="F190" i="1"/>
  <c r="F283" i="1"/>
  <c r="D111" i="1"/>
  <c r="F109" i="1"/>
  <c r="E559" i="1"/>
  <c r="D697" i="1"/>
  <c r="F697" i="1" s="1"/>
  <c r="E484" i="1"/>
  <c r="E285" i="1"/>
  <c r="D482" i="1"/>
  <c r="F482" i="1" s="1"/>
  <c r="D285" i="1"/>
  <c r="E152" i="1"/>
  <c r="D87" i="1"/>
  <c r="F87" i="1" s="1"/>
  <c r="E111" i="1"/>
  <c r="E699" i="1"/>
  <c r="D341" i="1"/>
  <c r="F341" i="1" s="1"/>
  <c r="E343" i="1"/>
  <c r="E610" i="1"/>
  <c r="D608" i="1"/>
  <c r="F608" i="1" s="1"/>
  <c r="D662" i="1"/>
  <c r="E89" i="1"/>
  <c r="D679" i="1"/>
  <c r="F679" i="1" s="1"/>
  <c r="F111" i="1" l="1"/>
  <c r="F285" i="1"/>
  <c r="F559" i="1"/>
  <c r="D154" i="1"/>
  <c r="F662" i="1"/>
  <c r="F152" i="1"/>
  <c r="D287" i="1"/>
  <c r="D89" i="1"/>
  <c r="F89" i="1" s="1"/>
  <c r="D484" i="1"/>
  <c r="F484" i="1" s="1"/>
  <c r="E287" i="1"/>
  <c r="D699" i="1"/>
  <c r="F699" i="1" s="1"/>
  <c r="D664" i="1"/>
  <c r="F664" i="1" s="1"/>
  <c r="E154" i="1"/>
  <c r="D343" i="1"/>
  <c r="F343" i="1" s="1"/>
  <c r="D610" i="1"/>
  <c r="F610" i="1" s="1"/>
  <c r="F287" i="1" l="1"/>
  <c r="F154" i="1"/>
  <c r="D700" i="1"/>
  <c r="E700" i="1"/>
  <c r="F700" i="1" l="1"/>
</calcChain>
</file>

<file path=xl/sharedStrings.xml><?xml version="1.0" encoding="utf-8"?>
<sst xmlns="http://schemas.openxmlformats.org/spreadsheetml/2006/main" count="1026" uniqueCount="226">
  <si>
    <t>Николаево</t>
  </si>
  <si>
    <t>Община:</t>
  </si>
  <si>
    <t>7406</t>
  </si>
  <si>
    <t>Година:</t>
  </si>
  <si>
    <t>Име на параграф</t>
  </si>
  <si>
    <t>Код на параграф</t>
  </si>
  <si>
    <t>Уточнен годишен план</t>
  </si>
  <si>
    <t>Тримесечен отчет</t>
  </si>
  <si>
    <t>% отношение</t>
  </si>
  <si>
    <t>I. Функция Общи държавни служби</t>
  </si>
  <si>
    <t>Група А) Изпълнителни и законодателни органи</t>
  </si>
  <si>
    <t>117 Държавни и общински служби и дейности по изборите</t>
  </si>
  <si>
    <t>Разходи</t>
  </si>
  <si>
    <t>Заплати и възнаграждения за персонала, нает по трудови и служебни правоотношения</t>
  </si>
  <si>
    <t>0100</t>
  </si>
  <si>
    <t>заплати и възнаграждения на персонала нает по трудови правоотношения</t>
  </si>
  <si>
    <t>0101</t>
  </si>
  <si>
    <t>Задължителни осигурителни вноски от работодатели</t>
  </si>
  <si>
    <t>0500</t>
  </si>
  <si>
    <t>осигурителни вноски от работодатели за Държавното обществено осигуряване (ДОО)</t>
  </si>
  <si>
    <t>0551</t>
  </si>
  <si>
    <t>здравноосигурителни вноски от работодатели</t>
  </si>
  <si>
    <t>0560</t>
  </si>
  <si>
    <t>вноски за допълнително задължително осигуряване от работодатели</t>
  </si>
  <si>
    <t>0580</t>
  </si>
  <si>
    <t>Всичко - Разходи:</t>
  </si>
  <si>
    <t>Всичко - 117 Държавни и общински служби и дейности по изборите:</t>
  </si>
  <si>
    <t>122 Общинска администрация</t>
  </si>
  <si>
    <t>заплати и възнаграждения на персонала нает по служебни правоотношения</t>
  </si>
  <si>
    <t>0102</t>
  </si>
  <si>
    <t>Други възнаграждения и плащания за персонала</t>
  </si>
  <si>
    <t>0200</t>
  </si>
  <si>
    <t>за персонала по извънтрудови правоотношения</t>
  </si>
  <si>
    <t>0202</t>
  </si>
  <si>
    <t>изплатени суми от СБКО, за облекло и други на персонала, с характер на възнаграждение</t>
  </si>
  <si>
    <t>0205</t>
  </si>
  <si>
    <t>обезщетения за персонала, с характер на възнаграждение</t>
  </si>
  <si>
    <t>0208</t>
  </si>
  <si>
    <t>Издръжка</t>
  </si>
  <si>
    <t>1000</t>
  </si>
  <si>
    <t>храна</t>
  </si>
  <si>
    <t>1011</t>
  </si>
  <si>
    <t>медикаменти</t>
  </si>
  <si>
    <t>1012</t>
  </si>
  <si>
    <t>материали</t>
  </si>
  <si>
    <t>1015</t>
  </si>
  <si>
    <t>вода, горива и енергия</t>
  </si>
  <si>
    <t>1016</t>
  </si>
  <si>
    <t>разходи за външни услуги</t>
  </si>
  <si>
    <t>1020</t>
  </si>
  <si>
    <t>текущ ремонт</t>
  </si>
  <si>
    <t>1030</t>
  </si>
  <si>
    <t>командировки в страната</t>
  </si>
  <si>
    <t>1051</t>
  </si>
  <si>
    <t>краткосрочни командировки в чужбина</t>
  </si>
  <si>
    <t>1052</t>
  </si>
  <si>
    <t>разходи за застраховки</t>
  </si>
  <si>
    <t>1062</t>
  </si>
  <si>
    <t>други финансови услуги</t>
  </si>
  <si>
    <t>1069</t>
  </si>
  <si>
    <t>разходи за договорни санкции и неустойки, съдебни обезщетения и разноски</t>
  </si>
  <si>
    <t>1092</t>
  </si>
  <si>
    <t>други разходи, некласифицирани в другите параграфи и подпараграфи</t>
  </si>
  <si>
    <t>1098</t>
  </si>
  <si>
    <t>Платени данъци, такси и административни санкции</t>
  </si>
  <si>
    <t>1900</t>
  </si>
  <si>
    <t>платени държавни данъци, такси, наказателни лихви и административни санкции</t>
  </si>
  <si>
    <t>1901</t>
  </si>
  <si>
    <t>платени общински данъци, такси, наказателни лихви и административни санкции</t>
  </si>
  <si>
    <t>1981</t>
  </si>
  <si>
    <t>Текущи трансфери, обезщетения и помощи за домакинствата</t>
  </si>
  <si>
    <t>4200</t>
  </si>
  <si>
    <t>обезщетения и помощи по решение на общинския съвет</t>
  </si>
  <si>
    <t>4214</t>
  </si>
  <si>
    <t>Субсидии</t>
  </si>
  <si>
    <t>Разходи за членски внос и участие в нетърговски организации и дейности</t>
  </si>
  <si>
    <t>4600</t>
  </si>
  <si>
    <t>Всичко - Субсидии:</t>
  </si>
  <si>
    <t>Капиталови разходи</t>
  </si>
  <si>
    <t>Придобиване на дълготрайни материални активи</t>
  </si>
  <si>
    <t>5200</t>
  </si>
  <si>
    <t>придобиване на компютри и хардуер</t>
  </si>
  <si>
    <t>5201</t>
  </si>
  <si>
    <t>придобиване на сгради</t>
  </si>
  <si>
    <t>5202</t>
  </si>
  <si>
    <t>Придобиване на нематериални дълготрайни активи</t>
  </si>
  <si>
    <t>5300</t>
  </si>
  <si>
    <t>придобиване на програмни продукти и лицензи за програмни продукти</t>
  </si>
  <si>
    <t>5301</t>
  </si>
  <si>
    <t>Всичко - Капиталови разходи:</t>
  </si>
  <si>
    <t>Всичко - 122 Общинска администрация:</t>
  </si>
  <si>
    <t xml:space="preserve">123 Общински съвети </t>
  </si>
  <si>
    <t xml:space="preserve">за нещатен персонал нает по трудови правоотношения </t>
  </si>
  <si>
    <t>0201</t>
  </si>
  <si>
    <t>Всичко - 123 Общински съвети :</t>
  </si>
  <si>
    <t>Всичко - Група А) Изпълнителни и законодателни органи:</t>
  </si>
  <si>
    <t>Всичко - I. Функция Общи държавни служби:</t>
  </si>
  <si>
    <t>II. Функция Отбрана и сигурност</t>
  </si>
  <si>
    <t>Група Б) Полиция, вътрешен ред и сигурност</t>
  </si>
  <si>
    <t>239 Други дейности по вътрешната сигурност</t>
  </si>
  <si>
    <t>Всичко - 239 Други дейности по вътрешната сигурност:</t>
  </si>
  <si>
    <t>Всичко - Група Б) Полиция, вътрешен ред и сигурност:</t>
  </si>
  <si>
    <t>Група Д) Защита на населението, управление и дейности при стихийни бедствия и аварии</t>
  </si>
  <si>
    <t>282 Отбранително-мобилизационна подготовка, поддържане на запаси и мощности</t>
  </si>
  <si>
    <t>Всичко - 282 Отбранително-мобилизационна подготовка, поддържане на запаси и мощности:</t>
  </si>
  <si>
    <t>283 Превантивна дейност за намаляване на вредните последствия от бедствия и аварии</t>
  </si>
  <si>
    <t>Основен ремонт на дълготрайни материални активи</t>
  </si>
  <si>
    <t>5100</t>
  </si>
  <si>
    <t>Всичко - 283 Превантивна дейност за намаляване на вредните последствия от бедствия и аварии:</t>
  </si>
  <si>
    <t>285 Доброволни формирования за защита при бедствия</t>
  </si>
  <si>
    <t>Всичко - 285 Доброволни формирования за защита при бедствия:</t>
  </si>
  <si>
    <t>Всичко - Група Д) Защита на населението, управление и дейности при стихийни бедствия и аварии:</t>
  </si>
  <si>
    <t>Всичко - II. Функция Отбрана и сигурност:</t>
  </si>
  <si>
    <t>III. Функция Образование</t>
  </si>
  <si>
    <t/>
  </si>
  <si>
    <t>311 Детски градини</t>
  </si>
  <si>
    <t>осигурителни вноски от работодатели за Учителския пенсионен фонд (УчПФ)</t>
  </si>
  <si>
    <t>0552</t>
  </si>
  <si>
    <t>постелен инвентар и облекло</t>
  </si>
  <si>
    <t>1013</t>
  </si>
  <si>
    <t>учебни и научно-изследователски разходи и книги за библиотеките</t>
  </si>
  <si>
    <t>1014</t>
  </si>
  <si>
    <t>придобиване на стопански инвентар</t>
  </si>
  <si>
    <t>5205</t>
  </si>
  <si>
    <t>изграждане на инфраструктурни обекти</t>
  </si>
  <si>
    <t>5206</t>
  </si>
  <si>
    <t>Всичко - 311 Детски градини:</t>
  </si>
  <si>
    <t>322 Неспециализирани училища, без професионални гимназии</t>
  </si>
  <si>
    <t>други плащания и възнаграждения</t>
  </si>
  <si>
    <t>0209</t>
  </si>
  <si>
    <t>придобиване на друго оборудване, машини и съоръжения</t>
  </si>
  <si>
    <t>5203</t>
  </si>
  <si>
    <t>Всичко - 322 Неспециализирани училища, без професионални гимназии:</t>
  </si>
  <si>
    <t>326 Професионални гимназии и паралелки за професионална подготовка</t>
  </si>
  <si>
    <t>Стипендии</t>
  </si>
  <si>
    <t>4000</t>
  </si>
  <si>
    <t>Всичко - 326 Професионални гимназии и паралелки за професионална подготовка:</t>
  </si>
  <si>
    <t>389 Други дейности по образованието</t>
  </si>
  <si>
    <t>Всичко - 389 Други дейности по образованието:</t>
  </si>
  <si>
    <t>Всичко - :</t>
  </si>
  <si>
    <t>Всичко - III. Функция Образование:</t>
  </si>
  <si>
    <t>IV. Функция Здравеопазване</t>
  </si>
  <si>
    <t>431 Детски ясли, детски кухни и яслени групи в детска градина</t>
  </si>
  <si>
    <t>Всичко - 431 Детски ясли, детски кухни и яслени групи в детска градина:</t>
  </si>
  <si>
    <t>437 Здравен кабинет в детски градини и училища</t>
  </si>
  <si>
    <t>Всичко - 437 Здравен кабинет в детски градини и училища:</t>
  </si>
  <si>
    <t>469 Други дейности по здравеопазването</t>
  </si>
  <si>
    <t>Всичко - 469 Други дейности по здравеопазването:</t>
  </si>
  <si>
    <t>Всичко - IV. Функция Здравеопазване:</t>
  </si>
  <si>
    <t>V. Функция Социално осигуряване, подпомагане и грижи</t>
  </si>
  <si>
    <t>Група В) Програми, дейности и служби по социалното осигуряване, подпомагане и заетостта</t>
  </si>
  <si>
    <t>524 Домашен социален патронаж</t>
  </si>
  <si>
    <t>Всичко - 524 Домашен социален патронаж:</t>
  </si>
  <si>
    <t>525 Клубове на пенсионера, инвалида и др.</t>
  </si>
  <si>
    <t>Всичко - 525 Клубове на пенсионера, инвалида и др.:</t>
  </si>
  <si>
    <t>532 Програми за временна заетост</t>
  </si>
  <si>
    <t>Всичко - 532 Програми за временна заетост:</t>
  </si>
  <si>
    <t>533 Други програми и дейности за осигуряване на заетост</t>
  </si>
  <si>
    <t>Всичко - 533 Други програми и дейности за осигуряване на заетост:</t>
  </si>
  <si>
    <t>540 Домове за стари хора</t>
  </si>
  <si>
    <t>Всичко - 540 Домове за стари хора:</t>
  </si>
  <si>
    <t>550 Центрове за социална рехабилитация и интеграция</t>
  </si>
  <si>
    <t>Всичко - 550 Центрове за социална рехабилитация и интеграция:</t>
  </si>
  <si>
    <t>561 Асистентска подкрепа</t>
  </si>
  <si>
    <t>Всичко - 561 Асистентска подкрепа:</t>
  </si>
  <si>
    <t>562 Асистенти за лична помощ</t>
  </si>
  <si>
    <t>Всичко - 562 Асистенти за лична помощ:</t>
  </si>
  <si>
    <t>589 Други служби и дейности по социалното осигуряване, подпомагане и заетостта</t>
  </si>
  <si>
    <t>други текущи трансфери за домакинствата</t>
  </si>
  <si>
    <t>4219</t>
  </si>
  <si>
    <t>Всичко - 589 Други служби и дейности по социалното осигуряване, подпомагане и заетостта:</t>
  </si>
  <si>
    <t>Всичко - Група В) Програми, дейности и служби по социалното осигуряване, подпомагане и заетостта:</t>
  </si>
  <si>
    <t>Всичко - V. Функция Социално осигуряване, подпомагане и грижи:</t>
  </si>
  <si>
    <t>VI. Жилищно строителство, благоустройство, комунално стопанство и опазване на околната среда</t>
  </si>
  <si>
    <t>Група А) Жилищно строителство, благоустройство, комунално стопанство</t>
  </si>
  <si>
    <t>603 Водоснабдяване и канализация</t>
  </si>
  <si>
    <t>Всичко - 603 Водоснабдяване и канализация:</t>
  </si>
  <si>
    <t>604 Осветление на улици и площади</t>
  </si>
  <si>
    <t>Всичко - 604 Осветление на улици и площади:</t>
  </si>
  <si>
    <t>606 Изграждане, ремонт и поддържане на уличната мрежа</t>
  </si>
  <si>
    <t>Всичко - 606 Изграждане, ремонт и поддържане на уличната мрежа:</t>
  </si>
  <si>
    <t>619 Други дейности по жилищното строителство, благоустройството и регионалното развитие</t>
  </si>
  <si>
    <t>Всичко - 619 Други дейности по жилищното строителство, благоустройството и регионалното развитие:</t>
  </si>
  <si>
    <t>Всичко - Група А) Жилищно строителство, благоустройство, комунално стопанство:</t>
  </si>
  <si>
    <t>Група Б) Опазване на околната среда</t>
  </si>
  <si>
    <t>622 Озеленяване</t>
  </si>
  <si>
    <t>Всичко - 622 Озеленяване:</t>
  </si>
  <si>
    <t>623 Чистота</t>
  </si>
  <si>
    <t>Всичко - 623 Чистота:</t>
  </si>
  <si>
    <t>629 Други дейности по опазване на околната среда</t>
  </si>
  <si>
    <t>Всичко - 629 Други дейности по опазване на околната среда:</t>
  </si>
  <si>
    <t>Всичко - Група Б) Опазване на околната среда:</t>
  </si>
  <si>
    <t>Всичко - VI. Жилищно строителство, благоустройство, комунално стопанство и опазване на околната среда:</t>
  </si>
  <si>
    <t>VII. Функция Култура, спорт, почивни дейности и религиозно дело</t>
  </si>
  <si>
    <t>Група Б) Физическа култура и спорт</t>
  </si>
  <si>
    <t>714 Спортни бази за спорт за всички</t>
  </si>
  <si>
    <t>Всичко - 714 Спортни бази за спорт за всички:</t>
  </si>
  <si>
    <t>Всичко - Група Б) Физическа култура и спорт:</t>
  </si>
  <si>
    <t>Група В) Култура</t>
  </si>
  <si>
    <t>738 Читалища</t>
  </si>
  <si>
    <t>Субсидии и други текущи трансфери за юридически лица с нестопанска цел</t>
  </si>
  <si>
    <t>4500</t>
  </si>
  <si>
    <t>Всичко - 738 Читалища:</t>
  </si>
  <si>
    <t>745 Обредни домове и зали</t>
  </si>
  <si>
    <t>Всичко - 745 Обредни домове и зали:</t>
  </si>
  <si>
    <t>759 Други дейности по културата</t>
  </si>
  <si>
    <t>Всичко - 759 Други дейности по културата:</t>
  </si>
  <si>
    <t>Всичко - Група В) Култура:</t>
  </si>
  <si>
    <t>Всичко - VII. Функция Култура, спорт, почивни дейности и религиозно дело:</t>
  </si>
  <si>
    <t>VIII. Функция Икономически дейности и услуги</t>
  </si>
  <si>
    <t>Група В) Транспорт и съобщения</t>
  </si>
  <si>
    <t>832 Служби и дейности по поддържане, ремонт и изграждане на пътищата</t>
  </si>
  <si>
    <t>Всичко - 832 Служби и дейности по поддържане, ремонт и изграждане на пътищата:</t>
  </si>
  <si>
    <t>Всичко - Група В) Транспорт и съобщения:</t>
  </si>
  <si>
    <t>Група Е) Други дейности по икономиката</t>
  </si>
  <si>
    <t>898 Други дейности по икономиката</t>
  </si>
  <si>
    <t>Всичко - 898 Други дейности по икономиката:</t>
  </si>
  <si>
    <t>Всичко - Група Е) Други дейности по икономиката:</t>
  </si>
  <si>
    <t>Всичко - VIII. Функция Икономически дейности и услуги:</t>
  </si>
  <si>
    <t>Всичко:</t>
  </si>
  <si>
    <r>
      <t xml:space="preserve"> Разход - Годишен отчет                                           </t>
    </r>
    <r>
      <rPr>
        <b/>
        <i/>
        <sz val="12"/>
        <color indexed="8"/>
        <rFont val="Times New Roman"/>
        <family val="1"/>
        <charset val="204"/>
      </rPr>
      <t>Приложение № 2</t>
    </r>
  </si>
  <si>
    <t xml:space="preserve">Изготвил: </t>
  </si>
  <si>
    <t>инж. Константин Костов</t>
  </si>
  <si>
    <t>Ирена Петкова</t>
  </si>
  <si>
    <t>Кмет на община Николаево</t>
  </si>
  <si>
    <t>Гл. експерт "Бюджет и ЧР"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</si>
</sst>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0"/>
  </numFmts>
  <fonts count="10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/>
    <xf numFmtId="0" fontId="4" fillId="0" borderId="0" xfId="0" applyFont="1" applyFill="1" applyBorder="1" applyAlignment="1">
      <alignment horizontal="left" vertical="center" indent="5"/>
    </xf>
    <xf numFmtId="0" fontId="4" fillId="0" borderId="0" xfId="0" applyFont="1" applyFill="1" applyBorder="1" applyAlignment="1">
      <alignment horizontal="left" vertical="center" indent="4"/>
    </xf>
    <xf numFmtId="0" fontId="3" fillId="0" borderId="0" xfId="0" applyFont="1" applyFill="1" applyBorder="1" applyAlignment="1">
      <alignment horizontal="left" vertical="center" indent="9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vertical="center" indent="4"/>
    </xf>
    <xf numFmtId="0" fontId="4" fillId="0" borderId="0" xfId="0" applyFont="1" applyFill="1" applyBorder="1" applyAlignment="1">
      <alignment horizontal="right" vertical="center" wrapText="1"/>
    </xf>
    <xf numFmtId="0" fontId="7" fillId="0" borderId="0" xfId="0" applyFont="1" applyBorder="1"/>
    <xf numFmtId="0" fontId="8" fillId="0" borderId="0" xfId="0" applyFont="1" applyBorder="1"/>
    <xf numFmtId="0" fontId="9" fillId="0" borderId="0" xfId="0" applyFont="1" applyBorder="1"/>
    <xf numFmtId="0" fontId="6" fillId="0" borderId="0" xfId="0" applyFont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706"/>
  <sheetViews>
    <sheetView tabSelected="1" topLeftCell="A683" workbookViewId="0">
      <selection activeCell="B703" sqref="B703"/>
    </sheetView>
  </sheetViews>
  <sheetFormatPr defaultRowHeight="15.75" x14ac:dyDescent="0.25"/>
  <cols>
    <col min="1" max="1" width="0.28515625" style="7" customWidth="1"/>
    <col min="2" max="2" width="70.5703125" style="7" customWidth="1"/>
    <col min="3" max="3" width="12.5703125" style="7" customWidth="1"/>
    <col min="4" max="5" width="20.5703125" style="7" customWidth="1"/>
    <col min="6" max="6" width="20.42578125" style="7" customWidth="1"/>
    <col min="7" max="8" width="9.140625" style="7" hidden="1" customWidth="1"/>
    <col min="9" max="242" width="9.140625" style="7"/>
    <col min="243" max="255" width="9.140625" style="8"/>
    <col min="256" max="256" width="0.28515625" style="8" customWidth="1"/>
    <col min="257" max="257" width="70.5703125" style="8" customWidth="1"/>
    <col min="258" max="258" width="12.5703125" style="8" customWidth="1"/>
    <col min="259" max="261" width="20.5703125" style="8" customWidth="1"/>
    <col min="262" max="262" width="20.42578125" style="8" customWidth="1"/>
    <col min="263" max="264" width="0" style="8" hidden="1" customWidth="1"/>
    <col min="265" max="511" width="9.140625" style="8"/>
    <col min="512" max="512" width="0.28515625" style="8" customWidth="1"/>
    <col min="513" max="513" width="70.5703125" style="8" customWidth="1"/>
    <col min="514" max="514" width="12.5703125" style="8" customWidth="1"/>
    <col min="515" max="517" width="20.5703125" style="8" customWidth="1"/>
    <col min="518" max="518" width="20.42578125" style="8" customWidth="1"/>
    <col min="519" max="520" width="0" style="8" hidden="1" customWidth="1"/>
    <col min="521" max="767" width="9.140625" style="8"/>
    <col min="768" max="768" width="0.28515625" style="8" customWidth="1"/>
    <col min="769" max="769" width="70.5703125" style="8" customWidth="1"/>
    <col min="770" max="770" width="12.5703125" style="8" customWidth="1"/>
    <col min="771" max="773" width="20.5703125" style="8" customWidth="1"/>
    <col min="774" max="774" width="20.42578125" style="8" customWidth="1"/>
    <col min="775" max="776" width="0" style="8" hidden="1" customWidth="1"/>
    <col min="777" max="1023" width="9.140625" style="8"/>
    <col min="1024" max="1024" width="0.28515625" style="8" customWidth="1"/>
    <col min="1025" max="1025" width="70.5703125" style="8" customWidth="1"/>
    <col min="1026" max="1026" width="12.5703125" style="8" customWidth="1"/>
    <col min="1027" max="1029" width="20.5703125" style="8" customWidth="1"/>
    <col min="1030" max="1030" width="20.42578125" style="8" customWidth="1"/>
    <col min="1031" max="1032" width="0" style="8" hidden="1" customWidth="1"/>
    <col min="1033" max="1279" width="9.140625" style="8"/>
    <col min="1280" max="1280" width="0.28515625" style="8" customWidth="1"/>
    <col min="1281" max="1281" width="70.5703125" style="8" customWidth="1"/>
    <col min="1282" max="1282" width="12.5703125" style="8" customWidth="1"/>
    <col min="1283" max="1285" width="20.5703125" style="8" customWidth="1"/>
    <col min="1286" max="1286" width="20.42578125" style="8" customWidth="1"/>
    <col min="1287" max="1288" width="0" style="8" hidden="1" customWidth="1"/>
    <col min="1289" max="1535" width="9.140625" style="8"/>
    <col min="1536" max="1536" width="0.28515625" style="8" customWidth="1"/>
    <col min="1537" max="1537" width="70.5703125" style="8" customWidth="1"/>
    <col min="1538" max="1538" width="12.5703125" style="8" customWidth="1"/>
    <col min="1539" max="1541" width="20.5703125" style="8" customWidth="1"/>
    <col min="1542" max="1542" width="20.42578125" style="8" customWidth="1"/>
    <col min="1543" max="1544" width="0" style="8" hidden="1" customWidth="1"/>
    <col min="1545" max="1791" width="9.140625" style="8"/>
    <col min="1792" max="1792" width="0.28515625" style="8" customWidth="1"/>
    <col min="1793" max="1793" width="70.5703125" style="8" customWidth="1"/>
    <col min="1794" max="1794" width="12.5703125" style="8" customWidth="1"/>
    <col min="1795" max="1797" width="20.5703125" style="8" customWidth="1"/>
    <col min="1798" max="1798" width="20.42578125" style="8" customWidth="1"/>
    <col min="1799" max="1800" width="0" style="8" hidden="1" customWidth="1"/>
    <col min="1801" max="2047" width="9.140625" style="8"/>
    <col min="2048" max="2048" width="0.28515625" style="8" customWidth="1"/>
    <col min="2049" max="2049" width="70.5703125" style="8" customWidth="1"/>
    <col min="2050" max="2050" width="12.5703125" style="8" customWidth="1"/>
    <col min="2051" max="2053" width="20.5703125" style="8" customWidth="1"/>
    <col min="2054" max="2054" width="20.42578125" style="8" customWidth="1"/>
    <col min="2055" max="2056" width="0" style="8" hidden="1" customWidth="1"/>
    <col min="2057" max="2303" width="9.140625" style="8"/>
    <col min="2304" max="2304" width="0.28515625" style="8" customWidth="1"/>
    <col min="2305" max="2305" width="70.5703125" style="8" customWidth="1"/>
    <col min="2306" max="2306" width="12.5703125" style="8" customWidth="1"/>
    <col min="2307" max="2309" width="20.5703125" style="8" customWidth="1"/>
    <col min="2310" max="2310" width="20.42578125" style="8" customWidth="1"/>
    <col min="2311" max="2312" width="0" style="8" hidden="1" customWidth="1"/>
    <col min="2313" max="2559" width="9.140625" style="8"/>
    <col min="2560" max="2560" width="0.28515625" style="8" customWidth="1"/>
    <col min="2561" max="2561" width="70.5703125" style="8" customWidth="1"/>
    <col min="2562" max="2562" width="12.5703125" style="8" customWidth="1"/>
    <col min="2563" max="2565" width="20.5703125" style="8" customWidth="1"/>
    <col min="2566" max="2566" width="20.42578125" style="8" customWidth="1"/>
    <col min="2567" max="2568" width="0" style="8" hidden="1" customWidth="1"/>
    <col min="2569" max="2815" width="9.140625" style="8"/>
    <col min="2816" max="2816" width="0.28515625" style="8" customWidth="1"/>
    <col min="2817" max="2817" width="70.5703125" style="8" customWidth="1"/>
    <col min="2818" max="2818" width="12.5703125" style="8" customWidth="1"/>
    <col min="2819" max="2821" width="20.5703125" style="8" customWidth="1"/>
    <col min="2822" max="2822" width="20.42578125" style="8" customWidth="1"/>
    <col min="2823" max="2824" width="0" style="8" hidden="1" customWidth="1"/>
    <col min="2825" max="3071" width="9.140625" style="8"/>
    <col min="3072" max="3072" width="0.28515625" style="8" customWidth="1"/>
    <col min="3073" max="3073" width="70.5703125" style="8" customWidth="1"/>
    <col min="3074" max="3074" width="12.5703125" style="8" customWidth="1"/>
    <col min="3075" max="3077" width="20.5703125" style="8" customWidth="1"/>
    <col min="3078" max="3078" width="20.42578125" style="8" customWidth="1"/>
    <col min="3079" max="3080" width="0" style="8" hidden="1" customWidth="1"/>
    <col min="3081" max="3327" width="9.140625" style="8"/>
    <col min="3328" max="3328" width="0.28515625" style="8" customWidth="1"/>
    <col min="3329" max="3329" width="70.5703125" style="8" customWidth="1"/>
    <col min="3330" max="3330" width="12.5703125" style="8" customWidth="1"/>
    <col min="3331" max="3333" width="20.5703125" style="8" customWidth="1"/>
    <col min="3334" max="3334" width="20.42578125" style="8" customWidth="1"/>
    <col min="3335" max="3336" width="0" style="8" hidden="1" customWidth="1"/>
    <col min="3337" max="3583" width="9.140625" style="8"/>
    <col min="3584" max="3584" width="0.28515625" style="8" customWidth="1"/>
    <col min="3585" max="3585" width="70.5703125" style="8" customWidth="1"/>
    <col min="3586" max="3586" width="12.5703125" style="8" customWidth="1"/>
    <col min="3587" max="3589" width="20.5703125" style="8" customWidth="1"/>
    <col min="3590" max="3590" width="20.42578125" style="8" customWidth="1"/>
    <col min="3591" max="3592" width="0" style="8" hidden="1" customWidth="1"/>
    <col min="3593" max="3839" width="9.140625" style="8"/>
    <col min="3840" max="3840" width="0.28515625" style="8" customWidth="1"/>
    <col min="3841" max="3841" width="70.5703125" style="8" customWidth="1"/>
    <col min="3842" max="3842" width="12.5703125" style="8" customWidth="1"/>
    <col min="3843" max="3845" width="20.5703125" style="8" customWidth="1"/>
    <col min="3846" max="3846" width="20.42578125" style="8" customWidth="1"/>
    <col min="3847" max="3848" width="0" style="8" hidden="1" customWidth="1"/>
    <col min="3849" max="4095" width="9.140625" style="8"/>
    <col min="4096" max="4096" width="0.28515625" style="8" customWidth="1"/>
    <col min="4097" max="4097" width="70.5703125" style="8" customWidth="1"/>
    <col min="4098" max="4098" width="12.5703125" style="8" customWidth="1"/>
    <col min="4099" max="4101" width="20.5703125" style="8" customWidth="1"/>
    <col min="4102" max="4102" width="20.42578125" style="8" customWidth="1"/>
    <col min="4103" max="4104" width="0" style="8" hidden="1" customWidth="1"/>
    <col min="4105" max="4351" width="9.140625" style="8"/>
    <col min="4352" max="4352" width="0.28515625" style="8" customWidth="1"/>
    <col min="4353" max="4353" width="70.5703125" style="8" customWidth="1"/>
    <col min="4354" max="4354" width="12.5703125" style="8" customWidth="1"/>
    <col min="4355" max="4357" width="20.5703125" style="8" customWidth="1"/>
    <col min="4358" max="4358" width="20.42578125" style="8" customWidth="1"/>
    <col min="4359" max="4360" width="0" style="8" hidden="1" customWidth="1"/>
    <col min="4361" max="4607" width="9.140625" style="8"/>
    <col min="4608" max="4608" width="0.28515625" style="8" customWidth="1"/>
    <col min="4609" max="4609" width="70.5703125" style="8" customWidth="1"/>
    <col min="4610" max="4610" width="12.5703125" style="8" customWidth="1"/>
    <col min="4611" max="4613" width="20.5703125" style="8" customWidth="1"/>
    <col min="4614" max="4614" width="20.42578125" style="8" customWidth="1"/>
    <col min="4615" max="4616" width="0" style="8" hidden="1" customWidth="1"/>
    <col min="4617" max="4863" width="9.140625" style="8"/>
    <col min="4864" max="4864" width="0.28515625" style="8" customWidth="1"/>
    <col min="4865" max="4865" width="70.5703125" style="8" customWidth="1"/>
    <col min="4866" max="4866" width="12.5703125" style="8" customWidth="1"/>
    <col min="4867" max="4869" width="20.5703125" style="8" customWidth="1"/>
    <col min="4870" max="4870" width="20.42578125" style="8" customWidth="1"/>
    <col min="4871" max="4872" width="0" style="8" hidden="1" customWidth="1"/>
    <col min="4873" max="5119" width="9.140625" style="8"/>
    <col min="5120" max="5120" width="0.28515625" style="8" customWidth="1"/>
    <col min="5121" max="5121" width="70.5703125" style="8" customWidth="1"/>
    <col min="5122" max="5122" width="12.5703125" style="8" customWidth="1"/>
    <col min="5123" max="5125" width="20.5703125" style="8" customWidth="1"/>
    <col min="5126" max="5126" width="20.42578125" style="8" customWidth="1"/>
    <col min="5127" max="5128" width="0" style="8" hidden="1" customWidth="1"/>
    <col min="5129" max="5375" width="9.140625" style="8"/>
    <col min="5376" max="5376" width="0.28515625" style="8" customWidth="1"/>
    <col min="5377" max="5377" width="70.5703125" style="8" customWidth="1"/>
    <col min="5378" max="5378" width="12.5703125" style="8" customWidth="1"/>
    <col min="5379" max="5381" width="20.5703125" style="8" customWidth="1"/>
    <col min="5382" max="5382" width="20.42578125" style="8" customWidth="1"/>
    <col min="5383" max="5384" width="0" style="8" hidden="1" customWidth="1"/>
    <col min="5385" max="5631" width="9.140625" style="8"/>
    <col min="5632" max="5632" width="0.28515625" style="8" customWidth="1"/>
    <col min="5633" max="5633" width="70.5703125" style="8" customWidth="1"/>
    <col min="5634" max="5634" width="12.5703125" style="8" customWidth="1"/>
    <col min="5635" max="5637" width="20.5703125" style="8" customWidth="1"/>
    <col min="5638" max="5638" width="20.42578125" style="8" customWidth="1"/>
    <col min="5639" max="5640" width="0" style="8" hidden="1" customWidth="1"/>
    <col min="5641" max="5887" width="9.140625" style="8"/>
    <col min="5888" max="5888" width="0.28515625" style="8" customWidth="1"/>
    <col min="5889" max="5889" width="70.5703125" style="8" customWidth="1"/>
    <col min="5890" max="5890" width="12.5703125" style="8" customWidth="1"/>
    <col min="5891" max="5893" width="20.5703125" style="8" customWidth="1"/>
    <col min="5894" max="5894" width="20.42578125" style="8" customWidth="1"/>
    <col min="5895" max="5896" width="0" style="8" hidden="1" customWidth="1"/>
    <col min="5897" max="6143" width="9.140625" style="8"/>
    <col min="6144" max="6144" width="0.28515625" style="8" customWidth="1"/>
    <col min="6145" max="6145" width="70.5703125" style="8" customWidth="1"/>
    <col min="6146" max="6146" width="12.5703125" style="8" customWidth="1"/>
    <col min="6147" max="6149" width="20.5703125" style="8" customWidth="1"/>
    <col min="6150" max="6150" width="20.42578125" style="8" customWidth="1"/>
    <col min="6151" max="6152" width="0" style="8" hidden="1" customWidth="1"/>
    <col min="6153" max="6399" width="9.140625" style="8"/>
    <col min="6400" max="6400" width="0.28515625" style="8" customWidth="1"/>
    <col min="6401" max="6401" width="70.5703125" style="8" customWidth="1"/>
    <col min="6402" max="6402" width="12.5703125" style="8" customWidth="1"/>
    <col min="6403" max="6405" width="20.5703125" style="8" customWidth="1"/>
    <col min="6406" max="6406" width="20.42578125" style="8" customWidth="1"/>
    <col min="6407" max="6408" width="0" style="8" hidden="1" customWidth="1"/>
    <col min="6409" max="6655" width="9.140625" style="8"/>
    <col min="6656" max="6656" width="0.28515625" style="8" customWidth="1"/>
    <col min="6657" max="6657" width="70.5703125" style="8" customWidth="1"/>
    <col min="6658" max="6658" width="12.5703125" style="8" customWidth="1"/>
    <col min="6659" max="6661" width="20.5703125" style="8" customWidth="1"/>
    <col min="6662" max="6662" width="20.42578125" style="8" customWidth="1"/>
    <col min="6663" max="6664" width="0" style="8" hidden="1" customWidth="1"/>
    <col min="6665" max="6911" width="9.140625" style="8"/>
    <col min="6912" max="6912" width="0.28515625" style="8" customWidth="1"/>
    <col min="6913" max="6913" width="70.5703125" style="8" customWidth="1"/>
    <col min="6914" max="6914" width="12.5703125" style="8" customWidth="1"/>
    <col min="6915" max="6917" width="20.5703125" style="8" customWidth="1"/>
    <col min="6918" max="6918" width="20.42578125" style="8" customWidth="1"/>
    <col min="6919" max="6920" width="0" style="8" hidden="1" customWidth="1"/>
    <col min="6921" max="7167" width="9.140625" style="8"/>
    <col min="7168" max="7168" width="0.28515625" style="8" customWidth="1"/>
    <col min="7169" max="7169" width="70.5703125" style="8" customWidth="1"/>
    <col min="7170" max="7170" width="12.5703125" style="8" customWidth="1"/>
    <col min="7171" max="7173" width="20.5703125" style="8" customWidth="1"/>
    <col min="7174" max="7174" width="20.42578125" style="8" customWidth="1"/>
    <col min="7175" max="7176" width="0" style="8" hidden="1" customWidth="1"/>
    <col min="7177" max="7423" width="9.140625" style="8"/>
    <col min="7424" max="7424" width="0.28515625" style="8" customWidth="1"/>
    <col min="7425" max="7425" width="70.5703125" style="8" customWidth="1"/>
    <col min="7426" max="7426" width="12.5703125" style="8" customWidth="1"/>
    <col min="7427" max="7429" width="20.5703125" style="8" customWidth="1"/>
    <col min="7430" max="7430" width="20.42578125" style="8" customWidth="1"/>
    <col min="7431" max="7432" width="0" style="8" hidden="1" customWidth="1"/>
    <col min="7433" max="7679" width="9.140625" style="8"/>
    <col min="7680" max="7680" width="0.28515625" style="8" customWidth="1"/>
    <col min="7681" max="7681" width="70.5703125" style="8" customWidth="1"/>
    <col min="7682" max="7682" width="12.5703125" style="8" customWidth="1"/>
    <col min="7683" max="7685" width="20.5703125" style="8" customWidth="1"/>
    <col min="7686" max="7686" width="20.42578125" style="8" customWidth="1"/>
    <col min="7687" max="7688" width="0" style="8" hidden="1" customWidth="1"/>
    <col min="7689" max="7935" width="9.140625" style="8"/>
    <col min="7936" max="7936" width="0.28515625" style="8" customWidth="1"/>
    <col min="7937" max="7937" width="70.5703125" style="8" customWidth="1"/>
    <col min="7938" max="7938" width="12.5703125" style="8" customWidth="1"/>
    <col min="7939" max="7941" width="20.5703125" style="8" customWidth="1"/>
    <col min="7942" max="7942" width="20.42578125" style="8" customWidth="1"/>
    <col min="7943" max="7944" width="0" style="8" hidden="1" customWidth="1"/>
    <col min="7945" max="8191" width="9.140625" style="8"/>
    <col min="8192" max="8192" width="0.28515625" style="8" customWidth="1"/>
    <col min="8193" max="8193" width="70.5703125" style="8" customWidth="1"/>
    <col min="8194" max="8194" width="12.5703125" style="8" customWidth="1"/>
    <col min="8195" max="8197" width="20.5703125" style="8" customWidth="1"/>
    <col min="8198" max="8198" width="20.42578125" style="8" customWidth="1"/>
    <col min="8199" max="8200" width="0" style="8" hidden="1" customWidth="1"/>
    <col min="8201" max="8447" width="9.140625" style="8"/>
    <col min="8448" max="8448" width="0.28515625" style="8" customWidth="1"/>
    <col min="8449" max="8449" width="70.5703125" style="8" customWidth="1"/>
    <col min="8450" max="8450" width="12.5703125" style="8" customWidth="1"/>
    <col min="8451" max="8453" width="20.5703125" style="8" customWidth="1"/>
    <col min="8454" max="8454" width="20.42578125" style="8" customWidth="1"/>
    <col min="8455" max="8456" width="0" style="8" hidden="1" customWidth="1"/>
    <col min="8457" max="8703" width="9.140625" style="8"/>
    <col min="8704" max="8704" width="0.28515625" style="8" customWidth="1"/>
    <col min="8705" max="8705" width="70.5703125" style="8" customWidth="1"/>
    <col min="8706" max="8706" width="12.5703125" style="8" customWidth="1"/>
    <col min="8707" max="8709" width="20.5703125" style="8" customWidth="1"/>
    <col min="8710" max="8710" width="20.42578125" style="8" customWidth="1"/>
    <col min="8711" max="8712" width="0" style="8" hidden="1" customWidth="1"/>
    <col min="8713" max="8959" width="9.140625" style="8"/>
    <col min="8960" max="8960" width="0.28515625" style="8" customWidth="1"/>
    <col min="8961" max="8961" width="70.5703125" style="8" customWidth="1"/>
    <col min="8962" max="8962" width="12.5703125" style="8" customWidth="1"/>
    <col min="8963" max="8965" width="20.5703125" style="8" customWidth="1"/>
    <col min="8966" max="8966" width="20.42578125" style="8" customWidth="1"/>
    <col min="8967" max="8968" width="0" style="8" hidden="1" customWidth="1"/>
    <col min="8969" max="9215" width="9.140625" style="8"/>
    <col min="9216" max="9216" width="0.28515625" style="8" customWidth="1"/>
    <col min="9217" max="9217" width="70.5703125" style="8" customWidth="1"/>
    <col min="9218" max="9218" width="12.5703125" style="8" customWidth="1"/>
    <col min="9219" max="9221" width="20.5703125" style="8" customWidth="1"/>
    <col min="9222" max="9222" width="20.42578125" style="8" customWidth="1"/>
    <col min="9223" max="9224" width="0" style="8" hidden="1" customWidth="1"/>
    <col min="9225" max="9471" width="9.140625" style="8"/>
    <col min="9472" max="9472" width="0.28515625" style="8" customWidth="1"/>
    <col min="9473" max="9473" width="70.5703125" style="8" customWidth="1"/>
    <col min="9474" max="9474" width="12.5703125" style="8" customWidth="1"/>
    <col min="9475" max="9477" width="20.5703125" style="8" customWidth="1"/>
    <col min="9478" max="9478" width="20.42578125" style="8" customWidth="1"/>
    <col min="9479" max="9480" width="0" style="8" hidden="1" customWidth="1"/>
    <col min="9481" max="9727" width="9.140625" style="8"/>
    <col min="9728" max="9728" width="0.28515625" style="8" customWidth="1"/>
    <col min="9729" max="9729" width="70.5703125" style="8" customWidth="1"/>
    <col min="9730" max="9730" width="12.5703125" style="8" customWidth="1"/>
    <col min="9731" max="9733" width="20.5703125" style="8" customWidth="1"/>
    <col min="9734" max="9734" width="20.42578125" style="8" customWidth="1"/>
    <col min="9735" max="9736" width="0" style="8" hidden="1" customWidth="1"/>
    <col min="9737" max="9983" width="9.140625" style="8"/>
    <col min="9984" max="9984" width="0.28515625" style="8" customWidth="1"/>
    <col min="9985" max="9985" width="70.5703125" style="8" customWidth="1"/>
    <col min="9986" max="9986" width="12.5703125" style="8" customWidth="1"/>
    <col min="9987" max="9989" width="20.5703125" style="8" customWidth="1"/>
    <col min="9990" max="9990" width="20.42578125" style="8" customWidth="1"/>
    <col min="9991" max="9992" width="0" style="8" hidden="1" customWidth="1"/>
    <col min="9993" max="10239" width="9.140625" style="8"/>
    <col min="10240" max="10240" width="0.28515625" style="8" customWidth="1"/>
    <col min="10241" max="10241" width="70.5703125" style="8" customWidth="1"/>
    <col min="10242" max="10242" width="12.5703125" style="8" customWidth="1"/>
    <col min="10243" max="10245" width="20.5703125" style="8" customWidth="1"/>
    <col min="10246" max="10246" width="20.42578125" style="8" customWidth="1"/>
    <col min="10247" max="10248" width="0" style="8" hidden="1" customWidth="1"/>
    <col min="10249" max="10495" width="9.140625" style="8"/>
    <col min="10496" max="10496" width="0.28515625" style="8" customWidth="1"/>
    <col min="10497" max="10497" width="70.5703125" style="8" customWidth="1"/>
    <col min="10498" max="10498" width="12.5703125" style="8" customWidth="1"/>
    <col min="10499" max="10501" width="20.5703125" style="8" customWidth="1"/>
    <col min="10502" max="10502" width="20.42578125" style="8" customWidth="1"/>
    <col min="10503" max="10504" width="0" style="8" hidden="1" customWidth="1"/>
    <col min="10505" max="10751" width="9.140625" style="8"/>
    <col min="10752" max="10752" width="0.28515625" style="8" customWidth="1"/>
    <col min="10753" max="10753" width="70.5703125" style="8" customWidth="1"/>
    <col min="10754" max="10754" width="12.5703125" style="8" customWidth="1"/>
    <col min="10755" max="10757" width="20.5703125" style="8" customWidth="1"/>
    <col min="10758" max="10758" width="20.42578125" style="8" customWidth="1"/>
    <col min="10759" max="10760" width="0" style="8" hidden="1" customWidth="1"/>
    <col min="10761" max="11007" width="9.140625" style="8"/>
    <col min="11008" max="11008" width="0.28515625" style="8" customWidth="1"/>
    <col min="11009" max="11009" width="70.5703125" style="8" customWidth="1"/>
    <col min="11010" max="11010" width="12.5703125" style="8" customWidth="1"/>
    <col min="11011" max="11013" width="20.5703125" style="8" customWidth="1"/>
    <col min="11014" max="11014" width="20.42578125" style="8" customWidth="1"/>
    <col min="11015" max="11016" width="0" style="8" hidden="1" customWidth="1"/>
    <col min="11017" max="11263" width="9.140625" style="8"/>
    <col min="11264" max="11264" width="0.28515625" style="8" customWidth="1"/>
    <col min="11265" max="11265" width="70.5703125" style="8" customWidth="1"/>
    <col min="11266" max="11266" width="12.5703125" style="8" customWidth="1"/>
    <col min="11267" max="11269" width="20.5703125" style="8" customWidth="1"/>
    <col min="11270" max="11270" width="20.42578125" style="8" customWidth="1"/>
    <col min="11271" max="11272" width="0" style="8" hidden="1" customWidth="1"/>
    <col min="11273" max="11519" width="9.140625" style="8"/>
    <col min="11520" max="11520" width="0.28515625" style="8" customWidth="1"/>
    <col min="11521" max="11521" width="70.5703125" style="8" customWidth="1"/>
    <col min="11522" max="11522" width="12.5703125" style="8" customWidth="1"/>
    <col min="11523" max="11525" width="20.5703125" style="8" customWidth="1"/>
    <col min="11526" max="11526" width="20.42578125" style="8" customWidth="1"/>
    <col min="11527" max="11528" width="0" style="8" hidden="1" customWidth="1"/>
    <col min="11529" max="11775" width="9.140625" style="8"/>
    <col min="11776" max="11776" width="0.28515625" style="8" customWidth="1"/>
    <col min="11777" max="11777" width="70.5703125" style="8" customWidth="1"/>
    <col min="11778" max="11778" width="12.5703125" style="8" customWidth="1"/>
    <col min="11779" max="11781" width="20.5703125" style="8" customWidth="1"/>
    <col min="11782" max="11782" width="20.42578125" style="8" customWidth="1"/>
    <col min="11783" max="11784" width="0" style="8" hidden="1" customWidth="1"/>
    <col min="11785" max="12031" width="9.140625" style="8"/>
    <col min="12032" max="12032" width="0.28515625" style="8" customWidth="1"/>
    <col min="12033" max="12033" width="70.5703125" style="8" customWidth="1"/>
    <col min="12034" max="12034" width="12.5703125" style="8" customWidth="1"/>
    <col min="12035" max="12037" width="20.5703125" style="8" customWidth="1"/>
    <col min="12038" max="12038" width="20.42578125" style="8" customWidth="1"/>
    <col min="12039" max="12040" width="0" style="8" hidden="1" customWidth="1"/>
    <col min="12041" max="12287" width="9.140625" style="8"/>
    <col min="12288" max="12288" width="0.28515625" style="8" customWidth="1"/>
    <col min="12289" max="12289" width="70.5703125" style="8" customWidth="1"/>
    <col min="12290" max="12290" width="12.5703125" style="8" customWidth="1"/>
    <col min="12291" max="12293" width="20.5703125" style="8" customWidth="1"/>
    <col min="12294" max="12294" width="20.42578125" style="8" customWidth="1"/>
    <col min="12295" max="12296" width="0" style="8" hidden="1" customWidth="1"/>
    <col min="12297" max="12543" width="9.140625" style="8"/>
    <col min="12544" max="12544" width="0.28515625" style="8" customWidth="1"/>
    <col min="12545" max="12545" width="70.5703125" style="8" customWidth="1"/>
    <col min="12546" max="12546" width="12.5703125" style="8" customWidth="1"/>
    <col min="12547" max="12549" width="20.5703125" style="8" customWidth="1"/>
    <col min="12550" max="12550" width="20.42578125" style="8" customWidth="1"/>
    <col min="12551" max="12552" width="0" style="8" hidden="1" customWidth="1"/>
    <col min="12553" max="12799" width="9.140625" style="8"/>
    <col min="12800" max="12800" width="0.28515625" style="8" customWidth="1"/>
    <col min="12801" max="12801" width="70.5703125" style="8" customWidth="1"/>
    <col min="12802" max="12802" width="12.5703125" style="8" customWidth="1"/>
    <col min="12803" max="12805" width="20.5703125" style="8" customWidth="1"/>
    <col min="12806" max="12806" width="20.42578125" style="8" customWidth="1"/>
    <col min="12807" max="12808" width="0" style="8" hidden="1" customWidth="1"/>
    <col min="12809" max="13055" width="9.140625" style="8"/>
    <col min="13056" max="13056" width="0.28515625" style="8" customWidth="1"/>
    <col min="13057" max="13057" width="70.5703125" style="8" customWidth="1"/>
    <col min="13058" max="13058" width="12.5703125" style="8" customWidth="1"/>
    <col min="13059" max="13061" width="20.5703125" style="8" customWidth="1"/>
    <col min="13062" max="13062" width="20.42578125" style="8" customWidth="1"/>
    <col min="13063" max="13064" width="0" style="8" hidden="1" customWidth="1"/>
    <col min="13065" max="13311" width="9.140625" style="8"/>
    <col min="13312" max="13312" width="0.28515625" style="8" customWidth="1"/>
    <col min="13313" max="13313" width="70.5703125" style="8" customWidth="1"/>
    <col min="13314" max="13314" width="12.5703125" style="8" customWidth="1"/>
    <col min="13315" max="13317" width="20.5703125" style="8" customWidth="1"/>
    <col min="13318" max="13318" width="20.42578125" style="8" customWidth="1"/>
    <col min="13319" max="13320" width="0" style="8" hidden="1" customWidth="1"/>
    <col min="13321" max="13567" width="9.140625" style="8"/>
    <col min="13568" max="13568" width="0.28515625" style="8" customWidth="1"/>
    <col min="13569" max="13569" width="70.5703125" style="8" customWidth="1"/>
    <col min="13570" max="13570" width="12.5703125" style="8" customWidth="1"/>
    <col min="13571" max="13573" width="20.5703125" style="8" customWidth="1"/>
    <col min="13574" max="13574" width="20.42578125" style="8" customWidth="1"/>
    <col min="13575" max="13576" width="0" style="8" hidden="1" customWidth="1"/>
    <col min="13577" max="13823" width="9.140625" style="8"/>
    <col min="13824" max="13824" width="0.28515625" style="8" customWidth="1"/>
    <col min="13825" max="13825" width="70.5703125" style="8" customWidth="1"/>
    <col min="13826" max="13826" width="12.5703125" style="8" customWidth="1"/>
    <col min="13827" max="13829" width="20.5703125" style="8" customWidth="1"/>
    <col min="13830" max="13830" width="20.42578125" style="8" customWidth="1"/>
    <col min="13831" max="13832" width="0" style="8" hidden="1" customWidth="1"/>
    <col min="13833" max="14079" width="9.140625" style="8"/>
    <col min="14080" max="14080" width="0.28515625" style="8" customWidth="1"/>
    <col min="14081" max="14081" width="70.5703125" style="8" customWidth="1"/>
    <col min="14082" max="14082" width="12.5703125" style="8" customWidth="1"/>
    <col min="14083" max="14085" width="20.5703125" style="8" customWidth="1"/>
    <col min="14086" max="14086" width="20.42578125" style="8" customWidth="1"/>
    <col min="14087" max="14088" width="0" style="8" hidden="1" customWidth="1"/>
    <col min="14089" max="14335" width="9.140625" style="8"/>
    <col min="14336" max="14336" width="0.28515625" style="8" customWidth="1"/>
    <col min="14337" max="14337" width="70.5703125" style="8" customWidth="1"/>
    <col min="14338" max="14338" width="12.5703125" style="8" customWidth="1"/>
    <col min="14339" max="14341" width="20.5703125" style="8" customWidth="1"/>
    <col min="14342" max="14342" width="20.42578125" style="8" customWidth="1"/>
    <col min="14343" max="14344" width="0" style="8" hidden="1" customWidth="1"/>
    <col min="14345" max="14591" width="9.140625" style="8"/>
    <col min="14592" max="14592" width="0.28515625" style="8" customWidth="1"/>
    <col min="14593" max="14593" width="70.5703125" style="8" customWidth="1"/>
    <col min="14594" max="14594" width="12.5703125" style="8" customWidth="1"/>
    <col min="14595" max="14597" width="20.5703125" style="8" customWidth="1"/>
    <col min="14598" max="14598" width="20.42578125" style="8" customWidth="1"/>
    <col min="14599" max="14600" width="0" style="8" hidden="1" customWidth="1"/>
    <col min="14601" max="14847" width="9.140625" style="8"/>
    <col min="14848" max="14848" width="0.28515625" style="8" customWidth="1"/>
    <col min="14849" max="14849" width="70.5703125" style="8" customWidth="1"/>
    <col min="14850" max="14850" width="12.5703125" style="8" customWidth="1"/>
    <col min="14851" max="14853" width="20.5703125" style="8" customWidth="1"/>
    <col min="14854" max="14854" width="20.42578125" style="8" customWidth="1"/>
    <col min="14855" max="14856" width="0" style="8" hidden="1" customWidth="1"/>
    <col min="14857" max="15103" width="9.140625" style="8"/>
    <col min="15104" max="15104" width="0.28515625" style="8" customWidth="1"/>
    <col min="15105" max="15105" width="70.5703125" style="8" customWidth="1"/>
    <col min="15106" max="15106" width="12.5703125" style="8" customWidth="1"/>
    <col min="15107" max="15109" width="20.5703125" style="8" customWidth="1"/>
    <col min="15110" max="15110" width="20.42578125" style="8" customWidth="1"/>
    <col min="15111" max="15112" width="0" style="8" hidden="1" customWidth="1"/>
    <col min="15113" max="15359" width="9.140625" style="8"/>
    <col min="15360" max="15360" width="0.28515625" style="8" customWidth="1"/>
    <col min="15361" max="15361" width="70.5703125" style="8" customWidth="1"/>
    <col min="15362" max="15362" width="12.5703125" style="8" customWidth="1"/>
    <col min="15363" max="15365" width="20.5703125" style="8" customWidth="1"/>
    <col min="15366" max="15366" width="20.42578125" style="8" customWidth="1"/>
    <col min="15367" max="15368" width="0" style="8" hidden="1" customWidth="1"/>
    <col min="15369" max="15615" width="9.140625" style="8"/>
    <col min="15616" max="15616" width="0.28515625" style="8" customWidth="1"/>
    <col min="15617" max="15617" width="70.5703125" style="8" customWidth="1"/>
    <col min="15618" max="15618" width="12.5703125" style="8" customWidth="1"/>
    <col min="15619" max="15621" width="20.5703125" style="8" customWidth="1"/>
    <col min="15622" max="15622" width="20.42578125" style="8" customWidth="1"/>
    <col min="15623" max="15624" width="0" style="8" hidden="1" customWidth="1"/>
    <col min="15625" max="15871" width="9.140625" style="8"/>
    <col min="15872" max="15872" width="0.28515625" style="8" customWidth="1"/>
    <col min="15873" max="15873" width="70.5703125" style="8" customWidth="1"/>
    <col min="15874" max="15874" width="12.5703125" style="8" customWidth="1"/>
    <col min="15875" max="15877" width="20.5703125" style="8" customWidth="1"/>
    <col min="15878" max="15878" width="20.42578125" style="8" customWidth="1"/>
    <col min="15879" max="15880" width="0" style="8" hidden="1" customWidth="1"/>
    <col min="15881" max="16127" width="9.140625" style="8"/>
    <col min="16128" max="16128" width="0.28515625" style="8" customWidth="1"/>
    <col min="16129" max="16129" width="70.5703125" style="8" customWidth="1"/>
    <col min="16130" max="16130" width="12.5703125" style="8" customWidth="1"/>
    <col min="16131" max="16133" width="20.5703125" style="8" customWidth="1"/>
    <col min="16134" max="16134" width="20.42578125" style="8" customWidth="1"/>
    <col min="16135" max="16136" width="0" style="8" hidden="1" customWidth="1"/>
    <col min="16137" max="16384" width="9.140625" style="8"/>
  </cols>
  <sheetData>
    <row r="1" spans="1:8" ht="3" customHeight="1" x14ac:dyDescent="0.25">
      <c r="A1" s="6"/>
    </row>
    <row r="2" spans="1:8" ht="21.75" customHeight="1" x14ac:dyDescent="0.25">
      <c r="A2" s="9"/>
      <c r="B2" s="21" t="s">
        <v>220</v>
      </c>
      <c r="C2" s="21"/>
      <c r="D2" s="21"/>
      <c r="E2" s="21"/>
      <c r="F2" s="21"/>
    </row>
    <row r="3" spans="1:8" s="11" customFormat="1" ht="18" customHeight="1" x14ac:dyDescent="0.25">
      <c r="A3" s="10">
        <v>4</v>
      </c>
      <c r="B3" s="22" t="s">
        <v>0</v>
      </c>
      <c r="C3" s="22"/>
      <c r="D3" s="22"/>
      <c r="E3" s="22"/>
      <c r="F3" s="22"/>
    </row>
    <row r="4" spans="1:8" ht="17.100000000000001" customHeight="1" x14ac:dyDescent="0.25">
      <c r="A4" s="9"/>
      <c r="B4" s="1" t="str">
        <f>IF(ISBLANK(A2),"Обща",A2)</f>
        <v>Обща</v>
      </c>
      <c r="C4" s="2" t="s">
        <v>1</v>
      </c>
      <c r="D4" s="3" t="s">
        <v>2</v>
      </c>
      <c r="E4" s="2" t="s">
        <v>3</v>
      </c>
      <c r="F4" s="2">
        <v>2025</v>
      </c>
    </row>
    <row r="5" spans="1:8" ht="17.100000000000001" customHeight="1" x14ac:dyDescent="0.25">
      <c r="A5" s="9"/>
      <c r="B5" s="4"/>
      <c r="C5" s="4"/>
      <c r="D5" s="4"/>
      <c r="E5" s="2"/>
      <c r="F5" s="4"/>
    </row>
    <row r="6" spans="1:8" ht="28.5" customHeight="1" x14ac:dyDescent="0.25">
      <c r="A6" s="9"/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8" ht="17.100000000000001" customHeight="1" x14ac:dyDescent="0.25">
      <c r="A7" s="9"/>
      <c r="B7" s="23" t="s">
        <v>9</v>
      </c>
      <c r="C7" s="23"/>
      <c r="D7" s="23"/>
      <c r="E7" s="23"/>
      <c r="F7" s="23"/>
    </row>
    <row r="8" spans="1:8" ht="17.100000000000001" customHeight="1" x14ac:dyDescent="0.25">
      <c r="A8" s="9"/>
      <c r="B8" s="24" t="s">
        <v>10</v>
      </c>
      <c r="C8" s="24"/>
      <c r="D8" s="24"/>
      <c r="E8" s="24"/>
      <c r="F8" s="24"/>
    </row>
    <row r="9" spans="1:8" ht="17.100000000000001" customHeight="1" x14ac:dyDescent="0.25">
      <c r="A9" s="9"/>
      <c r="B9" s="25" t="s">
        <v>11</v>
      </c>
      <c r="C9" s="25"/>
      <c r="D9" s="25"/>
      <c r="E9" s="25"/>
      <c r="F9" s="25"/>
    </row>
    <row r="10" spans="1:8" ht="17.100000000000001" customHeight="1" x14ac:dyDescent="0.25">
      <c r="A10" s="9"/>
      <c r="B10" s="12" t="s">
        <v>12</v>
      </c>
      <c r="C10" s="13"/>
      <c r="D10" s="13"/>
      <c r="E10" s="13"/>
      <c r="F10" s="13"/>
    </row>
    <row r="11" spans="1:8" ht="17.100000000000001" customHeight="1" x14ac:dyDescent="0.25">
      <c r="A11" s="9"/>
      <c r="B11" s="14" t="s">
        <v>13</v>
      </c>
      <c r="C11" s="15" t="s">
        <v>14</v>
      </c>
      <c r="D11" s="16">
        <v>360</v>
      </c>
      <c r="E11" s="16">
        <v>360</v>
      </c>
      <c r="F11" s="16">
        <f t="shared" ref="F11:F17" si="0">IF(D11=0,0,E11/D11)*100</f>
        <v>100</v>
      </c>
      <c r="G11" s="7">
        <v>360</v>
      </c>
      <c r="H11" s="7">
        <v>360</v>
      </c>
    </row>
    <row r="12" spans="1:8" ht="17.100000000000001" customHeight="1" x14ac:dyDescent="0.25">
      <c r="A12" s="9"/>
      <c r="B12" s="14" t="s">
        <v>15</v>
      </c>
      <c r="C12" s="15" t="s">
        <v>16</v>
      </c>
      <c r="D12" s="16">
        <v>360</v>
      </c>
      <c r="E12" s="16">
        <v>360</v>
      </c>
      <c r="F12" s="16">
        <f t="shared" si="0"/>
        <v>100</v>
      </c>
      <c r="G12" s="7">
        <v>0</v>
      </c>
      <c r="H12" s="7">
        <v>0</v>
      </c>
    </row>
    <row r="13" spans="1:8" ht="17.100000000000001" customHeight="1" x14ac:dyDescent="0.25">
      <c r="A13" s="9"/>
      <c r="B13" s="14" t="s">
        <v>17</v>
      </c>
      <c r="C13" s="15" t="s">
        <v>18</v>
      </c>
      <c r="D13" s="16">
        <v>119</v>
      </c>
      <c r="E13" s="16">
        <v>119</v>
      </c>
      <c r="F13" s="16">
        <f t="shared" si="0"/>
        <v>100</v>
      </c>
      <c r="G13" s="7">
        <v>119</v>
      </c>
      <c r="H13" s="7">
        <v>119</v>
      </c>
    </row>
    <row r="14" spans="1:8" ht="17.100000000000001" customHeight="1" x14ac:dyDescent="0.25">
      <c r="A14" s="9"/>
      <c r="B14" s="14" t="s">
        <v>19</v>
      </c>
      <c r="C14" s="15" t="s">
        <v>20</v>
      </c>
      <c r="D14" s="16">
        <v>72</v>
      </c>
      <c r="E14" s="16">
        <v>72</v>
      </c>
      <c r="F14" s="16">
        <f t="shared" si="0"/>
        <v>100</v>
      </c>
      <c r="G14" s="7">
        <v>0</v>
      </c>
      <c r="H14" s="7">
        <v>0</v>
      </c>
    </row>
    <row r="15" spans="1:8" ht="17.100000000000001" customHeight="1" x14ac:dyDescent="0.25">
      <c r="A15" s="9"/>
      <c r="B15" s="14" t="s">
        <v>21</v>
      </c>
      <c r="C15" s="15" t="s">
        <v>22</v>
      </c>
      <c r="D15" s="16">
        <v>29</v>
      </c>
      <c r="E15" s="16">
        <v>29</v>
      </c>
      <c r="F15" s="16">
        <f t="shared" si="0"/>
        <v>100</v>
      </c>
      <c r="G15" s="7">
        <v>0</v>
      </c>
      <c r="H15" s="7">
        <v>0</v>
      </c>
    </row>
    <row r="16" spans="1:8" ht="17.100000000000001" customHeight="1" x14ac:dyDescent="0.25">
      <c r="A16" s="9"/>
      <c r="B16" s="14" t="s">
        <v>23</v>
      </c>
      <c r="C16" s="15" t="s">
        <v>24</v>
      </c>
      <c r="D16" s="16">
        <v>18</v>
      </c>
      <c r="E16" s="16">
        <v>18</v>
      </c>
      <c r="F16" s="16">
        <f t="shared" si="0"/>
        <v>100</v>
      </c>
      <c r="G16" s="7">
        <v>0</v>
      </c>
      <c r="H16" s="7">
        <v>0</v>
      </c>
    </row>
    <row r="17" spans="1:8" ht="15.75" customHeight="1" x14ac:dyDescent="0.25">
      <c r="A17" s="9"/>
      <c r="B17" s="26" t="s">
        <v>25</v>
      </c>
      <c r="C17" s="26"/>
      <c r="D17" s="16">
        <f>SUM(G11:G16)</f>
        <v>479</v>
      </c>
      <c r="E17" s="16">
        <f>SUM(H11:H16)</f>
        <v>479</v>
      </c>
      <c r="F17" s="16">
        <f t="shared" si="0"/>
        <v>100</v>
      </c>
    </row>
    <row r="18" spans="1:8" ht="15.75" customHeight="1" x14ac:dyDescent="0.25">
      <c r="A18" s="9"/>
      <c r="B18" s="17"/>
      <c r="C18" s="18"/>
      <c r="D18" s="19"/>
      <c r="E18" s="19"/>
      <c r="F18" s="19"/>
    </row>
    <row r="19" spans="1:8" ht="15.75" customHeight="1" x14ac:dyDescent="0.25">
      <c r="A19" s="9"/>
      <c r="B19" s="26" t="s">
        <v>26</v>
      </c>
      <c r="C19" s="26"/>
      <c r="D19" s="16">
        <f>SUM(D17)</f>
        <v>479</v>
      </c>
      <c r="E19" s="16">
        <f>SUM(E17)</f>
        <v>479</v>
      </c>
      <c r="F19" s="16">
        <f>IF(D19=0,0,E19/D19)*100</f>
        <v>100</v>
      </c>
    </row>
    <row r="20" spans="1:8" ht="15.75" customHeight="1" x14ac:dyDescent="0.25">
      <c r="A20" s="9"/>
      <c r="B20" s="17"/>
      <c r="C20" s="18"/>
      <c r="D20" s="19"/>
      <c r="E20" s="19"/>
      <c r="F20" s="19"/>
    </row>
    <row r="21" spans="1:8" ht="17.100000000000001" customHeight="1" x14ac:dyDescent="0.25">
      <c r="A21" s="9"/>
      <c r="B21" s="25" t="s">
        <v>27</v>
      </c>
      <c r="C21" s="25"/>
      <c r="D21" s="25"/>
      <c r="E21" s="25"/>
      <c r="F21" s="25"/>
    </row>
    <row r="22" spans="1:8" ht="17.100000000000001" customHeight="1" x14ac:dyDescent="0.25">
      <c r="A22" s="9"/>
      <c r="B22" s="12" t="s">
        <v>12</v>
      </c>
      <c r="C22" s="13"/>
      <c r="D22" s="13"/>
      <c r="E22" s="13"/>
      <c r="F22" s="13"/>
    </row>
    <row r="23" spans="1:8" ht="17.100000000000001" customHeight="1" x14ac:dyDescent="0.25">
      <c r="A23" s="9"/>
      <c r="B23" s="14" t="s">
        <v>13</v>
      </c>
      <c r="C23" s="15" t="s">
        <v>14</v>
      </c>
      <c r="D23" s="16">
        <v>956950</v>
      </c>
      <c r="E23" s="16">
        <v>952165</v>
      </c>
      <c r="F23" s="16">
        <f t="shared" ref="F23:F52" si="1">IF(D23=0,0,E23/D23)*100</f>
        <v>99.499973875333097</v>
      </c>
      <c r="G23" s="7">
        <v>956950</v>
      </c>
      <c r="H23" s="7">
        <v>952165</v>
      </c>
    </row>
    <row r="24" spans="1:8" ht="17.100000000000001" customHeight="1" x14ac:dyDescent="0.25">
      <c r="A24" s="9"/>
      <c r="B24" s="14" t="s">
        <v>15</v>
      </c>
      <c r="C24" s="15" t="s">
        <v>16</v>
      </c>
      <c r="D24" s="16">
        <v>784851</v>
      </c>
      <c r="E24" s="16">
        <v>780066</v>
      </c>
      <c r="F24" s="16">
        <f t="shared" si="1"/>
        <v>99.390330139096463</v>
      </c>
      <c r="G24" s="7">
        <v>0</v>
      </c>
      <c r="H24" s="7">
        <v>0</v>
      </c>
    </row>
    <row r="25" spans="1:8" ht="17.100000000000001" customHeight="1" x14ac:dyDescent="0.25">
      <c r="A25" s="9"/>
      <c r="B25" s="14" t="s">
        <v>28</v>
      </c>
      <c r="C25" s="15" t="s">
        <v>29</v>
      </c>
      <c r="D25" s="16">
        <v>172099</v>
      </c>
      <c r="E25" s="16">
        <v>172099</v>
      </c>
      <c r="F25" s="16">
        <f t="shared" si="1"/>
        <v>100</v>
      </c>
      <c r="G25" s="7">
        <v>0</v>
      </c>
      <c r="H25" s="7">
        <v>0</v>
      </c>
    </row>
    <row r="26" spans="1:8" ht="17.100000000000001" customHeight="1" x14ac:dyDescent="0.25">
      <c r="A26" s="9"/>
      <c r="B26" s="14" t="s">
        <v>30</v>
      </c>
      <c r="C26" s="15" t="s">
        <v>31</v>
      </c>
      <c r="D26" s="16">
        <v>104143</v>
      </c>
      <c r="E26" s="16">
        <v>104534</v>
      </c>
      <c r="F26" s="16">
        <f t="shared" si="1"/>
        <v>100.37544530117242</v>
      </c>
      <c r="G26" s="7">
        <v>104143</v>
      </c>
      <c r="H26" s="7">
        <v>104534</v>
      </c>
    </row>
    <row r="27" spans="1:8" ht="17.100000000000001" customHeight="1" x14ac:dyDescent="0.25">
      <c r="A27" s="9"/>
      <c r="B27" s="14" t="s">
        <v>32</v>
      </c>
      <c r="C27" s="15" t="s">
        <v>33</v>
      </c>
      <c r="D27" s="16">
        <v>82335</v>
      </c>
      <c r="E27" s="16">
        <v>82335</v>
      </c>
      <c r="F27" s="16">
        <f t="shared" si="1"/>
        <v>100</v>
      </c>
      <c r="G27" s="7">
        <v>0</v>
      </c>
      <c r="H27" s="7">
        <v>0</v>
      </c>
    </row>
    <row r="28" spans="1:8" ht="17.100000000000001" customHeight="1" x14ac:dyDescent="0.25">
      <c r="A28" s="9"/>
      <c r="B28" s="14" t="s">
        <v>34</v>
      </c>
      <c r="C28" s="15" t="s">
        <v>35</v>
      </c>
      <c r="D28" s="16">
        <v>10305</v>
      </c>
      <c r="E28" s="16">
        <v>10696</v>
      </c>
      <c r="F28" s="16">
        <f t="shared" si="1"/>
        <v>103.79427462396895</v>
      </c>
      <c r="G28" s="7">
        <v>0</v>
      </c>
      <c r="H28" s="7">
        <v>0</v>
      </c>
    </row>
    <row r="29" spans="1:8" ht="17.100000000000001" customHeight="1" x14ac:dyDescent="0.25">
      <c r="A29" s="9"/>
      <c r="B29" s="14" t="s">
        <v>36</v>
      </c>
      <c r="C29" s="15" t="s">
        <v>37</v>
      </c>
      <c r="D29" s="16">
        <v>11503</v>
      </c>
      <c r="E29" s="16">
        <v>11503</v>
      </c>
      <c r="F29" s="16">
        <f t="shared" si="1"/>
        <v>100</v>
      </c>
      <c r="G29" s="7">
        <v>0</v>
      </c>
      <c r="H29" s="7">
        <v>0</v>
      </c>
    </row>
    <row r="30" spans="1:8" ht="17.100000000000001" customHeight="1" x14ac:dyDescent="0.25">
      <c r="A30" s="9"/>
      <c r="B30" s="14" t="s">
        <v>17</v>
      </c>
      <c r="C30" s="15" t="s">
        <v>18</v>
      </c>
      <c r="D30" s="16">
        <v>210960</v>
      </c>
      <c r="E30" s="16">
        <v>209806</v>
      </c>
      <c r="F30" s="16">
        <f t="shared" si="1"/>
        <v>99.452976867652637</v>
      </c>
      <c r="G30" s="7">
        <v>210960</v>
      </c>
      <c r="H30" s="7">
        <v>209806</v>
      </c>
    </row>
    <row r="31" spans="1:8" ht="17.100000000000001" customHeight="1" x14ac:dyDescent="0.25">
      <c r="A31" s="9"/>
      <c r="B31" s="14" t="s">
        <v>19</v>
      </c>
      <c r="C31" s="15" t="s">
        <v>20</v>
      </c>
      <c r="D31" s="16">
        <v>127648</v>
      </c>
      <c r="E31" s="16">
        <v>126753</v>
      </c>
      <c r="F31" s="16">
        <f t="shared" si="1"/>
        <v>99.298853096014042</v>
      </c>
      <c r="G31" s="7">
        <v>0</v>
      </c>
      <c r="H31" s="7">
        <v>0</v>
      </c>
    </row>
    <row r="32" spans="1:8" ht="17.100000000000001" customHeight="1" x14ac:dyDescent="0.25">
      <c r="A32" s="9"/>
      <c r="B32" s="14" t="s">
        <v>21</v>
      </c>
      <c r="C32" s="15" t="s">
        <v>22</v>
      </c>
      <c r="D32" s="16">
        <v>53865</v>
      </c>
      <c r="E32" s="16">
        <v>53697</v>
      </c>
      <c r="F32" s="16">
        <f t="shared" si="1"/>
        <v>99.688109161793363</v>
      </c>
      <c r="G32" s="7">
        <v>0</v>
      </c>
      <c r="H32" s="7">
        <v>0</v>
      </c>
    </row>
    <row r="33" spans="1:8" ht="17.100000000000001" customHeight="1" x14ac:dyDescent="0.25">
      <c r="A33" s="9"/>
      <c r="B33" s="14" t="s">
        <v>23</v>
      </c>
      <c r="C33" s="15" t="s">
        <v>24</v>
      </c>
      <c r="D33" s="16">
        <v>29447</v>
      </c>
      <c r="E33" s="16">
        <v>29356</v>
      </c>
      <c r="F33" s="16">
        <f t="shared" si="1"/>
        <v>99.690970217679222</v>
      </c>
      <c r="G33" s="7">
        <v>0</v>
      </c>
      <c r="H33" s="7">
        <v>0</v>
      </c>
    </row>
    <row r="34" spans="1:8" ht="17.100000000000001" customHeight="1" x14ac:dyDescent="0.25">
      <c r="A34" s="9"/>
      <c r="B34" s="14" t="s">
        <v>38</v>
      </c>
      <c r="C34" s="15" t="s">
        <v>39</v>
      </c>
      <c r="D34" s="16">
        <v>448149</v>
      </c>
      <c r="E34" s="16">
        <v>369227</v>
      </c>
      <c r="F34" s="16">
        <f t="shared" si="1"/>
        <v>82.389339259933635</v>
      </c>
      <c r="G34" s="7">
        <v>448149</v>
      </c>
      <c r="H34" s="7">
        <v>369227</v>
      </c>
    </row>
    <row r="35" spans="1:8" ht="17.100000000000001" customHeight="1" x14ac:dyDescent="0.25">
      <c r="A35" s="9"/>
      <c r="B35" s="14" t="s">
        <v>40</v>
      </c>
      <c r="C35" s="15" t="s">
        <v>41</v>
      </c>
      <c r="D35" s="16">
        <v>7000</v>
      </c>
      <c r="E35" s="16">
        <v>4251</v>
      </c>
      <c r="F35" s="16">
        <f t="shared" si="1"/>
        <v>60.728571428571435</v>
      </c>
      <c r="G35" s="7">
        <v>0</v>
      </c>
      <c r="H35" s="7">
        <v>0</v>
      </c>
    </row>
    <row r="36" spans="1:8" ht="17.100000000000001" customHeight="1" x14ac:dyDescent="0.25">
      <c r="A36" s="9"/>
      <c r="B36" s="14" t="s">
        <v>42</v>
      </c>
      <c r="C36" s="15" t="s">
        <v>43</v>
      </c>
      <c r="D36" s="16">
        <v>100</v>
      </c>
      <c r="E36" s="16">
        <v>0</v>
      </c>
      <c r="F36" s="16">
        <f t="shared" si="1"/>
        <v>0</v>
      </c>
      <c r="G36" s="7">
        <v>0</v>
      </c>
      <c r="H36" s="7">
        <v>0</v>
      </c>
    </row>
    <row r="37" spans="1:8" ht="17.100000000000001" customHeight="1" x14ac:dyDescent="0.25">
      <c r="A37" s="9"/>
      <c r="B37" s="14" t="s">
        <v>44</v>
      </c>
      <c r="C37" s="15" t="s">
        <v>45</v>
      </c>
      <c r="D37" s="16">
        <v>51542</v>
      </c>
      <c r="E37" s="16">
        <v>51542</v>
      </c>
      <c r="F37" s="16">
        <f t="shared" si="1"/>
        <v>100</v>
      </c>
      <c r="G37" s="7">
        <v>0</v>
      </c>
      <c r="H37" s="7">
        <v>0</v>
      </c>
    </row>
    <row r="38" spans="1:8" ht="17.100000000000001" customHeight="1" x14ac:dyDescent="0.25">
      <c r="A38" s="9"/>
      <c r="B38" s="14" t="s">
        <v>46</v>
      </c>
      <c r="C38" s="15" t="s">
        <v>47</v>
      </c>
      <c r="D38" s="16">
        <v>60262</v>
      </c>
      <c r="E38" s="16">
        <v>60262</v>
      </c>
      <c r="F38" s="16">
        <f t="shared" si="1"/>
        <v>100</v>
      </c>
      <c r="G38" s="7">
        <v>0</v>
      </c>
      <c r="H38" s="7">
        <v>0</v>
      </c>
    </row>
    <row r="39" spans="1:8" ht="17.100000000000001" customHeight="1" x14ac:dyDescent="0.25">
      <c r="A39" s="9"/>
      <c r="B39" s="14" t="s">
        <v>48</v>
      </c>
      <c r="C39" s="15" t="s">
        <v>49</v>
      </c>
      <c r="D39" s="16">
        <v>252827</v>
      </c>
      <c r="E39" s="16">
        <v>243386</v>
      </c>
      <c r="F39" s="16">
        <f t="shared" si="1"/>
        <v>96.265826039149303</v>
      </c>
      <c r="G39" s="7">
        <v>0</v>
      </c>
      <c r="H39" s="7">
        <v>0</v>
      </c>
    </row>
    <row r="40" spans="1:8" ht="17.100000000000001" customHeight="1" x14ac:dyDescent="0.25">
      <c r="A40" s="9"/>
      <c r="B40" s="14" t="s">
        <v>50</v>
      </c>
      <c r="C40" s="15" t="s">
        <v>51</v>
      </c>
      <c r="D40" s="16">
        <v>66632</v>
      </c>
      <c r="E40" s="16">
        <v>0</v>
      </c>
      <c r="F40" s="16">
        <f t="shared" si="1"/>
        <v>0</v>
      </c>
      <c r="G40" s="7">
        <v>0</v>
      </c>
      <c r="H40" s="7">
        <v>0</v>
      </c>
    </row>
    <row r="41" spans="1:8" ht="17.100000000000001" customHeight="1" x14ac:dyDescent="0.25">
      <c r="A41" s="9"/>
      <c r="B41" s="14" t="s">
        <v>52</v>
      </c>
      <c r="C41" s="15" t="s">
        <v>53</v>
      </c>
      <c r="D41" s="16">
        <v>2063</v>
      </c>
      <c r="E41" s="16">
        <v>2063</v>
      </c>
      <c r="F41" s="16">
        <f t="shared" si="1"/>
        <v>100</v>
      </c>
      <c r="G41" s="7">
        <v>0</v>
      </c>
      <c r="H41" s="7">
        <v>0</v>
      </c>
    </row>
    <row r="42" spans="1:8" ht="17.100000000000001" customHeight="1" x14ac:dyDescent="0.25">
      <c r="A42" s="9"/>
      <c r="B42" s="14" t="s">
        <v>54</v>
      </c>
      <c r="C42" s="15" t="s">
        <v>55</v>
      </c>
      <c r="D42" s="16">
        <v>510</v>
      </c>
      <c r="E42" s="16">
        <v>510</v>
      </c>
      <c r="F42" s="16">
        <f t="shared" si="1"/>
        <v>100</v>
      </c>
      <c r="G42" s="7">
        <v>0</v>
      </c>
      <c r="H42" s="7">
        <v>0</v>
      </c>
    </row>
    <row r="43" spans="1:8" ht="17.100000000000001" customHeight="1" x14ac:dyDescent="0.25">
      <c r="A43" s="9"/>
      <c r="B43" s="14" t="s">
        <v>56</v>
      </c>
      <c r="C43" s="15" t="s">
        <v>57</v>
      </c>
      <c r="D43" s="16">
        <v>4937</v>
      </c>
      <c r="E43" s="16">
        <v>4937</v>
      </c>
      <c r="F43" s="16">
        <f t="shared" si="1"/>
        <v>100</v>
      </c>
      <c r="G43" s="7">
        <v>0</v>
      </c>
      <c r="H43" s="7">
        <v>0</v>
      </c>
    </row>
    <row r="44" spans="1:8" ht="17.100000000000001" customHeight="1" x14ac:dyDescent="0.25">
      <c r="A44" s="9"/>
      <c r="B44" s="14" t="s">
        <v>58</v>
      </c>
      <c r="C44" s="15" t="s">
        <v>59</v>
      </c>
      <c r="D44" s="16">
        <v>426</v>
      </c>
      <c r="E44" s="16">
        <v>426</v>
      </c>
      <c r="F44" s="16">
        <f t="shared" si="1"/>
        <v>100</v>
      </c>
      <c r="G44" s="7">
        <v>0</v>
      </c>
      <c r="H44" s="7">
        <v>0</v>
      </c>
    </row>
    <row r="45" spans="1:8" ht="17.100000000000001" customHeight="1" x14ac:dyDescent="0.25">
      <c r="A45" s="9"/>
      <c r="B45" s="14" t="s">
        <v>60</v>
      </c>
      <c r="C45" s="15" t="s">
        <v>61</v>
      </c>
      <c r="D45" s="16">
        <v>0</v>
      </c>
      <c r="E45" s="16">
        <v>0</v>
      </c>
      <c r="F45" s="16">
        <f t="shared" si="1"/>
        <v>0</v>
      </c>
      <c r="G45" s="7">
        <v>0</v>
      </c>
      <c r="H45" s="7">
        <v>0</v>
      </c>
    </row>
    <row r="46" spans="1:8" ht="17.100000000000001" customHeight="1" x14ac:dyDescent="0.25">
      <c r="A46" s="9"/>
      <c r="B46" s="14" t="s">
        <v>62</v>
      </c>
      <c r="C46" s="15" t="s">
        <v>63</v>
      </c>
      <c r="D46" s="16">
        <v>1850</v>
      </c>
      <c r="E46" s="16">
        <v>1850</v>
      </c>
      <c r="F46" s="16">
        <f t="shared" si="1"/>
        <v>100</v>
      </c>
      <c r="G46" s="7">
        <v>0</v>
      </c>
      <c r="H46" s="7">
        <v>0</v>
      </c>
    </row>
    <row r="47" spans="1:8" ht="17.100000000000001" customHeight="1" x14ac:dyDescent="0.25">
      <c r="A47" s="9"/>
      <c r="B47" s="14" t="s">
        <v>64</v>
      </c>
      <c r="C47" s="15" t="s">
        <v>65</v>
      </c>
      <c r="D47" s="16">
        <v>20332</v>
      </c>
      <c r="E47" s="16">
        <v>19985</v>
      </c>
      <c r="F47" s="16">
        <f t="shared" si="1"/>
        <v>98.293330710210498</v>
      </c>
      <c r="G47" s="7">
        <v>20332</v>
      </c>
      <c r="H47" s="7">
        <v>19985</v>
      </c>
    </row>
    <row r="48" spans="1:8" ht="17.100000000000001" customHeight="1" x14ac:dyDescent="0.25">
      <c r="A48" s="9"/>
      <c r="B48" s="14" t="s">
        <v>66</v>
      </c>
      <c r="C48" s="15" t="s">
        <v>67</v>
      </c>
      <c r="D48" s="16">
        <v>5332</v>
      </c>
      <c r="E48" s="16">
        <v>5332</v>
      </c>
      <c r="F48" s="16">
        <f t="shared" si="1"/>
        <v>100</v>
      </c>
      <c r="G48" s="7">
        <v>0</v>
      </c>
      <c r="H48" s="7">
        <v>0</v>
      </c>
    </row>
    <row r="49" spans="1:8" ht="17.100000000000001" customHeight="1" x14ac:dyDescent="0.25">
      <c r="A49" s="9"/>
      <c r="B49" s="14" t="s">
        <v>68</v>
      </c>
      <c r="C49" s="15" t="s">
        <v>69</v>
      </c>
      <c r="D49" s="16">
        <v>15000</v>
      </c>
      <c r="E49" s="16">
        <v>14653</v>
      </c>
      <c r="F49" s="16">
        <f t="shared" si="1"/>
        <v>97.686666666666667</v>
      </c>
      <c r="G49" s="7">
        <v>0</v>
      </c>
      <c r="H49" s="7">
        <v>0</v>
      </c>
    </row>
    <row r="50" spans="1:8" ht="17.100000000000001" customHeight="1" x14ac:dyDescent="0.25">
      <c r="A50" s="9"/>
      <c r="B50" s="14" t="s">
        <v>70</v>
      </c>
      <c r="C50" s="15" t="s">
        <v>71</v>
      </c>
      <c r="D50" s="16">
        <v>9000</v>
      </c>
      <c r="E50" s="16">
        <v>6100</v>
      </c>
      <c r="F50" s="16">
        <f t="shared" si="1"/>
        <v>67.777777777777786</v>
      </c>
      <c r="G50" s="7">
        <v>9000</v>
      </c>
      <c r="H50" s="7">
        <v>6100</v>
      </c>
    </row>
    <row r="51" spans="1:8" ht="17.100000000000001" customHeight="1" x14ac:dyDescent="0.25">
      <c r="A51" s="9"/>
      <c r="B51" s="14" t="s">
        <v>72</v>
      </c>
      <c r="C51" s="15" t="s">
        <v>73</v>
      </c>
      <c r="D51" s="16">
        <v>9000</v>
      </c>
      <c r="E51" s="16">
        <v>6100</v>
      </c>
      <c r="F51" s="16">
        <f t="shared" si="1"/>
        <v>67.777777777777786</v>
      </c>
      <c r="G51" s="7">
        <v>0</v>
      </c>
      <c r="H51" s="7">
        <v>0</v>
      </c>
    </row>
    <row r="52" spans="1:8" ht="15.75" customHeight="1" x14ac:dyDescent="0.25">
      <c r="A52" s="9"/>
      <c r="B52" s="26" t="s">
        <v>25</v>
      </c>
      <c r="C52" s="26"/>
      <c r="D52" s="16">
        <f>SUM(G23:G51)</f>
        <v>1749534</v>
      </c>
      <c r="E52" s="16">
        <f>SUM(H23:H51)</f>
        <v>1661817</v>
      </c>
      <c r="F52" s="16">
        <f t="shared" si="1"/>
        <v>94.986264913971368</v>
      </c>
    </row>
    <row r="53" spans="1:8" ht="17.100000000000001" customHeight="1" x14ac:dyDescent="0.25">
      <c r="A53" s="9"/>
      <c r="B53" s="12" t="s">
        <v>74</v>
      </c>
      <c r="C53" s="13"/>
      <c r="D53" s="13"/>
      <c r="E53" s="13"/>
      <c r="F53" s="13"/>
    </row>
    <row r="54" spans="1:8" ht="17.100000000000001" customHeight="1" x14ac:dyDescent="0.25">
      <c r="A54" s="9"/>
      <c r="B54" s="14" t="s">
        <v>75</v>
      </c>
      <c r="C54" s="15" t="s">
        <v>76</v>
      </c>
      <c r="D54" s="16">
        <v>9680</v>
      </c>
      <c r="E54" s="16">
        <v>9680</v>
      </c>
      <c r="F54" s="16">
        <f>IF(D54=0,0,E54/D54)*100</f>
        <v>100</v>
      </c>
      <c r="G54" s="7">
        <v>9680</v>
      </c>
      <c r="H54" s="7">
        <v>9680</v>
      </c>
    </row>
    <row r="55" spans="1:8" ht="15.75" customHeight="1" x14ac:dyDescent="0.25">
      <c r="A55" s="9"/>
      <c r="B55" s="26" t="s">
        <v>77</v>
      </c>
      <c r="C55" s="26"/>
      <c r="D55" s="16">
        <f>SUM(G54)</f>
        <v>9680</v>
      </c>
      <c r="E55" s="16">
        <f>SUM(H54)</f>
        <v>9680</v>
      </c>
      <c r="F55" s="16">
        <f>IF(D55=0,0,E55/D55)*100</f>
        <v>100</v>
      </c>
    </row>
    <row r="56" spans="1:8" ht="17.100000000000001" customHeight="1" x14ac:dyDescent="0.25">
      <c r="A56" s="9"/>
      <c r="B56" s="12" t="s">
        <v>78</v>
      </c>
      <c r="C56" s="13"/>
      <c r="D56" s="13"/>
      <c r="E56" s="13"/>
      <c r="F56" s="13"/>
    </row>
    <row r="57" spans="1:8" ht="17.100000000000001" customHeight="1" x14ac:dyDescent="0.25">
      <c r="A57" s="9"/>
      <c r="B57" s="14" t="s">
        <v>79</v>
      </c>
      <c r="C57" s="15" t="s">
        <v>80</v>
      </c>
      <c r="D57" s="16">
        <v>75881</v>
      </c>
      <c r="E57" s="16">
        <v>75881</v>
      </c>
      <c r="F57" s="16">
        <f t="shared" ref="F57:F62" si="2">IF(D57=0,0,E57/D57)*100</f>
        <v>100</v>
      </c>
      <c r="G57" s="7">
        <v>75881</v>
      </c>
      <c r="H57" s="7">
        <v>75881</v>
      </c>
    </row>
    <row r="58" spans="1:8" ht="17.100000000000001" customHeight="1" x14ac:dyDescent="0.25">
      <c r="A58" s="9"/>
      <c r="B58" s="14" t="s">
        <v>81</v>
      </c>
      <c r="C58" s="15" t="s">
        <v>82</v>
      </c>
      <c r="D58" s="16">
        <v>26900</v>
      </c>
      <c r="E58" s="16">
        <v>26900</v>
      </c>
      <c r="F58" s="16">
        <f t="shared" si="2"/>
        <v>100</v>
      </c>
      <c r="G58" s="7">
        <v>0</v>
      </c>
      <c r="H58" s="7">
        <v>0</v>
      </c>
    </row>
    <row r="59" spans="1:8" ht="17.100000000000001" customHeight="1" x14ac:dyDescent="0.25">
      <c r="A59" s="9"/>
      <c r="B59" s="14" t="s">
        <v>83</v>
      </c>
      <c r="C59" s="15" t="s">
        <v>84</v>
      </c>
      <c r="D59" s="16">
        <v>48981</v>
      </c>
      <c r="E59" s="16">
        <v>48981</v>
      </c>
      <c r="F59" s="16">
        <f t="shared" si="2"/>
        <v>100</v>
      </c>
      <c r="G59" s="7">
        <v>0</v>
      </c>
      <c r="H59" s="7">
        <v>0</v>
      </c>
    </row>
    <row r="60" spans="1:8" ht="17.100000000000001" customHeight="1" x14ac:dyDescent="0.25">
      <c r="A60" s="9"/>
      <c r="B60" s="14" t="s">
        <v>85</v>
      </c>
      <c r="C60" s="15" t="s">
        <v>86</v>
      </c>
      <c r="D60" s="16">
        <v>0</v>
      </c>
      <c r="E60" s="16">
        <v>0</v>
      </c>
      <c r="F60" s="16">
        <f t="shared" si="2"/>
        <v>0</v>
      </c>
      <c r="G60" s="7">
        <v>0</v>
      </c>
      <c r="H60" s="7">
        <v>0</v>
      </c>
    </row>
    <row r="61" spans="1:8" ht="17.100000000000001" customHeight="1" x14ac:dyDescent="0.25">
      <c r="A61" s="9"/>
      <c r="B61" s="14" t="s">
        <v>87</v>
      </c>
      <c r="C61" s="15" t="s">
        <v>88</v>
      </c>
      <c r="D61" s="16">
        <v>0</v>
      </c>
      <c r="E61" s="16">
        <v>0</v>
      </c>
      <c r="F61" s="16">
        <f t="shared" si="2"/>
        <v>0</v>
      </c>
      <c r="G61" s="7">
        <v>0</v>
      </c>
      <c r="H61" s="7">
        <v>0</v>
      </c>
    </row>
    <row r="62" spans="1:8" ht="15.75" customHeight="1" x14ac:dyDescent="0.25">
      <c r="A62" s="9"/>
      <c r="B62" s="26" t="s">
        <v>89</v>
      </c>
      <c r="C62" s="26"/>
      <c r="D62" s="16">
        <f>SUM(G57:G61)</f>
        <v>75881</v>
      </c>
      <c r="E62" s="16">
        <f>SUM(H57:H61)</f>
        <v>75881</v>
      </c>
      <c r="F62" s="16">
        <f t="shared" si="2"/>
        <v>100</v>
      </c>
    </row>
    <row r="63" spans="1:8" ht="15.75" customHeight="1" x14ac:dyDescent="0.25">
      <c r="A63" s="9"/>
      <c r="B63" s="17"/>
      <c r="C63" s="18"/>
      <c r="D63" s="19"/>
      <c r="E63" s="19"/>
      <c r="F63" s="19"/>
    </row>
    <row r="64" spans="1:8" ht="15.75" customHeight="1" x14ac:dyDescent="0.25">
      <c r="A64" s="9"/>
      <c r="B64" s="26" t="s">
        <v>90</v>
      </c>
      <c r="C64" s="26"/>
      <c r="D64" s="16">
        <f>SUM(D52,D55,D62)</f>
        <v>1835095</v>
      </c>
      <c r="E64" s="16">
        <f>SUM(E52,E55,E62)</f>
        <v>1747378</v>
      </c>
      <c r="F64" s="16">
        <f>IF(D64=0,0,E64/D64)*100</f>
        <v>95.220029480762577</v>
      </c>
    </row>
    <row r="65" spans="1:8" ht="17.100000000000001" customHeight="1" x14ac:dyDescent="0.25">
      <c r="A65" s="9"/>
      <c r="B65" s="25" t="s">
        <v>91</v>
      </c>
      <c r="C65" s="25"/>
      <c r="D65" s="25"/>
      <c r="E65" s="25"/>
      <c r="F65" s="25"/>
    </row>
    <row r="66" spans="1:8" ht="17.100000000000001" customHeight="1" x14ac:dyDescent="0.25">
      <c r="A66" s="9"/>
      <c r="B66" s="12" t="s">
        <v>12</v>
      </c>
      <c r="C66" s="13"/>
      <c r="D66" s="13"/>
      <c r="E66" s="13"/>
      <c r="F66" s="13"/>
    </row>
    <row r="67" spans="1:8" ht="17.100000000000001" customHeight="1" x14ac:dyDescent="0.25">
      <c r="A67" s="9"/>
      <c r="B67" s="14" t="s">
        <v>13</v>
      </c>
      <c r="C67" s="15" t="s">
        <v>14</v>
      </c>
      <c r="D67" s="16">
        <v>41727</v>
      </c>
      <c r="E67" s="16">
        <v>41727</v>
      </c>
      <c r="F67" s="16">
        <f t="shared" ref="F67:F80" si="3">IF(D67=0,0,E67/D67)*100</f>
        <v>100</v>
      </c>
      <c r="G67" s="7">
        <v>41727</v>
      </c>
      <c r="H67" s="7">
        <v>41727</v>
      </c>
    </row>
    <row r="68" spans="1:8" ht="17.100000000000001" customHeight="1" x14ac:dyDescent="0.25">
      <c r="A68" s="9"/>
      <c r="B68" s="14" t="s">
        <v>15</v>
      </c>
      <c r="C68" s="15" t="s">
        <v>16</v>
      </c>
      <c r="D68" s="16">
        <v>41727</v>
      </c>
      <c r="E68" s="16">
        <v>41727</v>
      </c>
      <c r="F68" s="16">
        <f t="shared" si="3"/>
        <v>100</v>
      </c>
      <c r="G68" s="7">
        <v>0</v>
      </c>
      <c r="H68" s="7">
        <v>0</v>
      </c>
    </row>
    <row r="69" spans="1:8" ht="17.100000000000001" customHeight="1" x14ac:dyDescent="0.25">
      <c r="A69" s="9"/>
      <c r="B69" s="14" t="s">
        <v>30</v>
      </c>
      <c r="C69" s="15" t="s">
        <v>31</v>
      </c>
      <c r="D69" s="16">
        <v>200695</v>
      </c>
      <c r="E69" s="16">
        <v>147993</v>
      </c>
      <c r="F69" s="16">
        <f t="shared" si="3"/>
        <v>73.740252622138073</v>
      </c>
      <c r="G69" s="7">
        <v>200695</v>
      </c>
      <c r="H69" s="7">
        <v>147993</v>
      </c>
    </row>
    <row r="70" spans="1:8" ht="17.100000000000001" customHeight="1" x14ac:dyDescent="0.25">
      <c r="A70" s="9"/>
      <c r="B70" s="14" t="s">
        <v>92</v>
      </c>
      <c r="C70" s="15" t="s">
        <v>93</v>
      </c>
      <c r="D70" s="16">
        <v>200695</v>
      </c>
      <c r="E70" s="16">
        <v>147993</v>
      </c>
      <c r="F70" s="16">
        <f t="shared" si="3"/>
        <v>73.740252622138073</v>
      </c>
      <c r="G70" s="7">
        <v>0</v>
      </c>
      <c r="H70" s="7">
        <v>0</v>
      </c>
    </row>
    <row r="71" spans="1:8" ht="17.100000000000001" customHeight="1" x14ac:dyDescent="0.25">
      <c r="A71" s="9"/>
      <c r="B71" s="14" t="s">
        <v>17</v>
      </c>
      <c r="C71" s="15" t="s">
        <v>18</v>
      </c>
      <c r="D71" s="16">
        <v>47500</v>
      </c>
      <c r="E71" s="16">
        <v>36474</v>
      </c>
      <c r="F71" s="16">
        <f t="shared" si="3"/>
        <v>76.787368421052633</v>
      </c>
      <c r="G71" s="7">
        <v>47500</v>
      </c>
      <c r="H71" s="7">
        <v>36474</v>
      </c>
    </row>
    <row r="72" spans="1:8" ht="17.100000000000001" customHeight="1" x14ac:dyDescent="0.25">
      <c r="A72" s="9"/>
      <c r="B72" s="14" t="s">
        <v>19</v>
      </c>
      <c r="C72" s="15" t="s">
        <v>20</v>
      </c>
      <c r="D72" s="16">
        <v>28500</v>
      </c>
      <c r="E72" s="16">
        <v>23331</v>
      </c>
      <c r="F72" s="16">
        <f t="shared" si="3"/>
        <v>81.863157894736844</v>
      </c>
      <c r="G72" s="7">
        <v>0</v>
      </c>
      <c r="H72" s="7">
        <v>0</v>
      </c>
    </row>
    <row r="73" spans="1:8" ht="17.100000000000001" customHeight="1" x14ac:dyDescent="0.25">
      <c r="A73" s="9"/>
      <c r="B73" s="14" t="s">
        <v>21</v>
      </c>
      <c r="C73" s="15" t="s">
        <v>22</v>
      </c>
      <c r="D73" s="16">
        <v>12000</v>
      </c>
      <c r="E73" s="16">
        <v>9115</v>
      </c>
      <c r="F73" s="16">
        <f t="shared" si="3"/>
        <v>75.958333333333343</v>
      </c>
      <c r="G73" s="7">
        <v>0</v>
      </c>
      <c r="H73" s="7">
        <v>0</v>
      </c>
    </row>
    <row r="74" spans="1:8" ht="17.100000000000001" customHeight="1" x14ac:dyDescent="0.25">
      <c r="A74" s="9"/>
      <c r="B74" s="14" t="s">
        <v>23</v>
      </c>
      <c r="C74" s="15" t="s">
        <v>24</v>
      </c>
      <c r="D74" s="16">
        <v>7000</v>
      </c>
      <c r="E74" s="16">
        <v>4028</v>
      </c>
      <c r="F74" s="16">
        <f t="shared" si="3"/>
        <v>57.542857142857137</v>
      </c>
      <c r="G74" s="7">
        <v>0</v>
      </c>
      <c r="H74" s="7">
        <v>0</v>
      </c>
    </row>
    <row r="75" spans="1:8" ht="17.100000000000001" customHeight="1" x14ac:dyDescent="0.25">
      <c r="A75" s="9"/>
      <c r="B75" s="14" t="s">
        <v>38</v>
      </c>
      <c r="C75" s="15" t="s">
        <v>39</v>
      </c>
      <c r="D75" s="16">
        <v>9818</v>
      </c>
      <c r="E75" s="16">
        <v>7107</v>
      </c>
      <c r="F75" s="16">
        <f t="shared" si="3"/>
        <v>72.387451619474433</v>
      </c>
      <c r="G75" s="7">
        <v>9818</v>
      </c>
      <c r="H75" s="7">
        <v>7107</v>
      </c>
    </row>
    <row r="76" spans="1:8" ht="17.100000000000001" customHeight="1" x14ac:dyDescent="0.25">
      <c r="A76" s="9"/>
      <c r="B76" s="14" t="s">
        <v>40</v>
      </c>
      <c r="C76" s="15" t="s">
        <v>41</v>
      </c>
      <c r="D76" s="16">
        <v>352</v>
      </c>
      <c r="E76" s="16">
        <v>352</v>
      </c>
      <c r="F76" s="16">
        <f t="shared" si="3"/>
        <v>100</v>
      </c>
      <c r="G76" s="7">
        <v>0</v>
      </c>
      <c r="H76" s="7">
        <v>0</v>
      </c>
    </row>
    <row r="77" spans="1:8" ht="17.100000000000001" customHeight="1" x14ac:dyDescent="0.25">
      <c r="A77" s="9"/>
      <c r="B77" s="14" t="s">
        <v>44</v>
      </c>
      <c r="C77" s="15" t="s">
        <v>45</v>
      </c>
      <c r="D77" s="16">
        <v>1386</v>
      </c>
      <c r="E77" s="16">
        <v>1386</v>
      </c>
      <c r="F77" s="16">
        <f t="shared" si="3"/>
        <v>100</v>
      </c>
      <c r="G77" s="7">
        <v>0</v>
      </c>
      <c r="H77" s="7">
        <v>0</v>
      </c>
    </row>
    <row r="78" spans="1:8" ht="17.100000000000001" customHeight="1" x14ac:dyDescent="0.25">
      <c r="A78" s="9"/>
      <c r="B78" s="14" t="s">
        <v>48</v>
      </c>
      <c r="C78" s="15" t="s">
        <v>49</v>
      </c>
      <c r="D78" s="16">
        <v>8000</v>
      </c>
      <c r="E78" s="16">
        <v>5289</v>
      </c>
      <c r="F78" s="16">
        <f t="shared" si="3"/>
        <v>66.112499999999997</v>
      </c>
      <c r="G78" s="7">
        <v>0</v>
      </c>
      <c r="H78" s="7">
        <v>0</v>
      </c>
    </row>
    <row r="79" spans="1:8" ht="17.100000000000001" customHeight="1" x14ac:dyDescent="0.25">
      <c r="A79" s="9"/>
      <c r="B79" s="14" t="s">
        <v>52</v>
      </c>
      <c r="C79" s="15" t="s">
        <v>53</v>
      </c>
      <c r="D79" s="16">
        <v>80</v>
      </c>
      <c r="E79" s="16">
        <v>80</v>
      </c>
      <c r="F79" s="16">
        <f t="shared" si="3"/>
        <v>100</v>
      </c>
      <c r="G79" s="7">
        <v>0</v>
      </c>
      <c r="H79" s="7">
        <v>0</v>
      </c>
    </row>
    <row r="80" spans="1:8" ht="15.75" customHeight="1" x14ac:dyDescent="0.25">
      <c r="A80" s="9"/>
      <c r="B80" s="26" t="s">
        <v>25</v>
      </c>
      <c r="C80" s="26"/>
      <c r="D80" s="16">
        <f>SUM(G67:G79)</f>
        <v>299740</v>
      </c>
      <c r="E80" s="16">
        <f>SUM(H67:H79)</f>
        <v>233301</v>
      </c>
      <c r="F80" s="16">
        <f t="shared" si="3"/>
        <v>77.834456528991794</v>
      </c>
    </row>
    <row r="81" spans="1:8" ht="17.100000000000001" customHeight="1" x14ac:dyDescent="0.25">
      <c r="A81" s="9"/>
      <c r="B81" s="12" t="s">
        <v>74</v>
      </c>
      <c r="C81" s="13"/>
      <c r="D81" s="13"/>
      <c r="E81" s="13"/>
      <c r="F81" s="13"/>
    </row>
    <row r="82" spans="1:8" ht="17.100000000000001" customHeight="1" x14ac:dyDescent="0.25">
      <c r="A82" s="9"/>
      <c r="B82" s="14" t="s">
        <v>75</v>
      </c>
      <c r="C82" s="15" t="s">
        <v>76</v>
      </c>
      <c r="D82" s="16">
        <v>520</v>
      </c>
      <c r="E82" s="16">
        <v>520</v>
      </c>
      <c r="F82" s="16">
        <f>IF(D82=0,0,E82/D82)*100</f>
        <v>100</v>
      </c>
      <c r="G82" s="7">
        <v>520</v>
      </c>
      <c r="H82" s="7">
        <v>520</v>
      </c>
    </row>
    <row r="83" spans="1:8" ht="15.75" customHeight="1" x14ac:dyDescent="0.25">
      <c r="A83" s="9"/>
      <c r="B83" s="26" t="s">
        <v>77</v>
      </c>
      <c r="C83" s="26"/>
      <c r="D83" s="16">
        <f>SUM(G82)</f>
        <v>520</v>
      </c>
      <c r="E83" s="16">
        <f>SUM(H82)</f>
        <v>520</v>
      </c>
      <c r="F83" s="16">
        <f>IF(D83=0,0,E83/D83)*100</f>
        <v>100</v>
      </c>
    </row>
    <row r="84" spans="1:8" ht="15.75" customHeight="1" x14ac:dyDescent="0.25">
      <c r="A84" s="9"/>
      <c r="B84" s="17"/>
      <c r="C84" s="18"/>
      <c r="D84" s="19"/>
      <c r="E84" s="19"/>
      <c r="F84" s="19"/>
    </row>
    <row r="85" spans="1:8" ht="15.75" customHeight="1" x14ac:dyDescent="0.25">
      <c r="A85" s="9"/>
      <c r="B85" s="26" t="s">
        <v>94</v>
      </c>
      <c r="C85" s="26"/>
      <c r="D85" s="16">
        <f>SUM(D80,D83)</f>
        <v>300260</v>
      </c>
      <c r="E85" s="16">
        <f>SUM(E80,E83)</f>
        <v>233821</v>
      </c>
      <c r="F85" s="16">
        <f>IF(D85=0,0,E85/D85)*100</f>
        <v>77.87284353560247</v>
      </c>
    </row>
    <row r="86" spans="1:8" ht="15.75" customHeight="1" x14ac:dyDescent="0.25">
      <c r="A86" s="9"/>
      <c r="B86" s="17"/>
      <c r="C86" s="18"/>
      <c r="D86" s="19"/>
      <c r="E86" s="19"/>
      <c r="F86" s="19"/>
    </row>
    <row r="87" spans="1:8" ht="15.75" customHeight="1" x14ac:dyDescent="0.25">
      <c r="A87" s="9"/>
      <c r="B87" s="26" t="s">
        <v>95</v>
      </c>
      <c r="C87" s="26"/>
      <c r="D87" s="16">
        <f>SUM(D19,D64,D85)</f>
        <v>2135834</v>
      </c>
      <c r="E87" s="16">
        <f>SUM(E19,E64,E85)</f>
        <v>1981678</v>
      </c>
      <c r="F87" s="16">
        <f>IF(D87=0,0,E87/D87)*100</f>
        <v>92.782397882981542</v>
      </c>
    </row>
    <row r="88" spans="1:8" ht="15.75" customHeight="1" x14ac:dyDescent="0.25">
      <c r="A88" s="9"/>
      <c r="B88" s="17"/>
      <c r="C88" s="18"/>
      <c r="D88" s="19"/>
      <c r="E88" s="19"/>
      <c r="F88" s="19"/>
    </row>
    <row r="89" spans="1:8" ht="15.75" customHeight="1" x14ac:dyDescent="0.25">
      <c r="A89" s="9"/>
      <c r="B89" s="26" t="s">
        <v>96</v>
      </c>
      <c r="C89" s="26"/>
      <c r="D89" s="16">
        <f>SUM(D87)</f>
        <v>2135834</v>
      </c>
      <c r="E89" s="16">
        <f>SUM(E87)</f>
        <v>1981678</v>
      </c>
      <c r="F89" s="16">
        <f>IF(D89=0,0,E89/D89)*100</f>
        <v>92.782397882981542</v>
      </c>
    </row>
    <row r="90" spans="1:8" ht="17.100000000000001" customHeight="1" x14ac:dyDescent="0.25">
      <c r="A90" s="9"/>
      <c r="B90" s="23" t="s">
        <v>97</v>
      </c>
      <c r="C90" s="23"/>
      <c r="D90" s="23"/>
      <c r="E90" s="23"/>
      <c r="F90" s="23"/>
    </row>
    <row r="91" spans="1:8" ht="17.100000000000001" customHeight="1" x14ac:dyDescent="0.25">
      <c r="A91" s="9"/>
      <c r="B91" s="24" t="s">
        <v>98</v>
      </c>
      <c r="C91" s="24"/>
      <c r="D91" s="24"/>
      <c r="E91" s="24"/>
      <c r="F91" s="24"/>
    </row>
    <row r="92" spans="1:8" ht="17.100000000000001" customHeight="1" x14ac:dyDescent="0.25">
      <c r="A92" s="9"/>
      <c r="B92" s="25" t="s">
        <v>99</v>
      </c>
      <c r="C92" s="25"/>
      <c r="D92" s="25"/>
      <c r="E92" s="25"/>
      <c r="F92" s="25"/>
    </row>
    <row r="93" spans="1:8" ht="17.100000000000001" customHeight="1" x14ac:dyDescent="0.25">
      <c r="A93" s="9"/>
      <c r="B93" s="12" t="s">
        <v>12</v>
      </c>
      <c r="C93" s="13"/>
      <c r="D93" s="13"/>
      <c r="E93" s="13"/>
      <c r="F93" s="13"/>
    </row>
    <row r="94" spans="1:8" ht="17.100000000000001" customHeight="1" x14ac:dyDescent="0.25">
      <c r="A94" s="9"/>
      <c r="B94" s="14" t="s">
        <v>30</v>
      </c>
      <c r="C94" s="15" t="s">
        <v>31</v>
      </c>
      <c r="D94" s="16">
        <v>8000</v>
      </c>
      <c r="E94" s="16">
        <v>7740</v>
      </c>
      <c r="F94" s="16">
        <f t="shared" ref="F94:F107" si="4">IF(D94=0,0,E94/D94)*100</f>
        <v>96.75</v>
      </c>
      <c r="G94" s="7">
        <v>8000</v>
      </c>
      <c r="H94" s="7">
        <v>7740</v>
      </c>
    </row>
    <row r="95" spans="1:8" ht="17.100000000000001" customHeight="1" x14ac:dyDescent="0.25">
      <c r="A95" s="9"/>
      <c r="B95" s="14" t="s">
        <v>32</v>
      </c>
      <c r="C95" s="15" t="s">
        <v>33</v>
      </c>
      <c r="D95" s="16">
        <v>8000</v>
      </c>
      <c r="E95" s="16">
        <v>7740</v>
      </c>
      <c r="F95" s="16">
        <f t="shared" si="4"/>
        <v>96.75</v>
      </c>
      <c r="G95" s="7">
        <v>0</v>
      </c>
      <c r="H95" s="7">
        <v>0</v>
      </c>
    </row>
    <row r="96" spans="1:8" ht="17.100000000000001" customHeight="1" x14ac:dyDescent="0.25">
      <c r="A96" s="9"/>
      <c r="B96" s="14" t="s">
        <v>17</v>
      </c>
      <c r="C96" s="15" t="s">
        <v>18</v>
      </c>
      <c r="D96" s="16">
        <v>1800</v>
      </c>
      <c r="E96" s="16">
        <v>812</v>
      </c>
      <c r="F96" s="16">
        <f t="shared" si="4"/>
        <v>45.111111111111114</v>
      </c>
      <c r="G96" s="7">
        <v>1800</v>
      </c>
      <c r="H96" s="7">
        <v>812</v>
      </c>
    </row>
    <row r="97" spans="1:8" ht="17.100000000000001" customHeight="1" x14ac:dyDescent="0.25">
      <c r="A97" s="9"/>
      <c r="B97" s="14" t="s">
        <v>19</v>
      </c>
      <c r="C97" s="15" t="s">
        <v>20</v>
      </c>
      <c r="D97" s="16">
        <v>1000</v>
      </c>
      <c r="E97" s="16">
        <v>398</v>
      </c>
      <c r="F97" s="16">
        <f t="shared" si="4"/>
        <v>39.800000000000004</v>
      </c>
      <c r="G97" s="7">
        <v>0</v>
      </c>
      <c r="H97" s="7">
        <v>0</v>
      </c>
    </row>
    <row r="98" spans="1:8" ht="17.100000000000001" customHeight="1" x14ac:dyDescent="0.25">
      <c r="A98" s="9"/>
      <c r="B98" s="14" t="s">
        <v>21</v>
      </c>
      <c r="C98" s="15" t="s">
        <v>22</v>
      </c>
      <c r="D98" s="16">
        <v>500</v>
      </c>
      <c r="E98" s="16">
        <v>279</v>
      </c>
      <c r="F98" s="16">
        <f t="shared" si="4"/>
        <v>55.800000000000004</v>
      </c>
      <c r="G98" s="7">
        <v>0</v>
      </c>
      <c r="H98" s="7">
        <v>0</v>
      </c>
    </row>
    <row r="99" spans="1:8" ht="17.100000000000001" customHeight="1" x14ac:dyDescent="0.25">
      <c r="A99" s="9"/>
      <c r="B99" s="14" t="s">
        <v>23</v>
      </c>
      <c r="C99" s="15" t="s">
        <v>24</v>
      </c>
      <c r="D99" s="16">
        <v>300</v>
      </c>
      <c r="E99" s="16">
        <v>135</v>
      </c>
      <c r="F99" s="16">
        <f t="shared" si="4"/>
        <v>45</v>
      </c>
      <c r="G99" s="7">
        <v>0</v>
      </c>
      <c r="H99" s="7">
        <v>0</v>
      </c>
    </row>
    <row r="100" spans="1:8" ht="17.100000000000001" customHeight="1" x14ac:dyDescent="0.25">
      <c r="A100" s="9"/>
      <c r="B100" s="14" t="s">
        <v>38</v>
      </c>
      <c r="C100" s="15" t="s">
        <v>39</v>
      </c>
      <c r="D100" s="16">
        <v>23899</v>
      </c>
      <c r="E100" s="16">
        <v>8287</v>
      </c>
      <c r="F100" s="16">
        <f t="shared" si="4"/>
        <v>34.675091007991966</v>
      </c>
      <c r="G100" s="7">
        <v>23899</v>
      </c>
      <c r="H100" s="7">
        <v>8287</v>
      </c>
    </row>
    <row r="101" spans="1:8" ht="17.100000000000001" customHeight="1" x14ac:dyDescent="0.25">
      <c r="A101" s="9"/>
      <c r="B101" s="14" t="s">
        <v>44</v>
      </c>
      <c r="C101" s="15" t="s">
        <v>45</v>
      </c>
      <c r="D101" s="16">
        <v>12899</v>
      </c>
      <c r="E101" s="16">
        <v>5419</v>
      </c>
      <c r="F101" s="16">
        <f t="shared" si="4"/>
        <v>42.011008605318239</v>
      </c>
      <c r="G101" s="7">
        <v>0</v>
      </c>
      <c r="H101" s="7">
        <v>0</v>
      </c>
    </row>
    <row r="102" spans="1:8" ht="17.100000000000001" customHeight="1" x14ac:dyDescent="0.25">
      <c r="A102" s="9"/>
      <c r="B102" s="14" t="s">
        <v>46</v>
      </c>
      <c r="C102" s="15" t="s">
        <v>47</v>
      </c>
      <c r="D102" s="16">
        <v>500</v>
      </c>
      <c r="E102" s="16">
        <v>0</v>
      </c>
      <c r="F102" s="16">
        <f t="shared" si="4"/>
        <v>0</v>
      </c>
      <c r="G102" s="7">
        <v>0</v>
      </c>
      <c r="H102" s="7">
        <v>0</v>
      </c>
    </row>
    <row r="103" spans="1:8" ht="17.100000000000001" customHeight="1" x14ac:dyDescent="0.25">
      <c r="A103" s="9"/>
      <c r="B103" s="14" t="s">
        <v>48</v>
      </c>
      <c r="C103" s="15" t="s">
        <v>49</v>
      </c>
      <c r="D103" s="16">
        <v>10000</v>
      </c>
      <c r="E103" s="16">
        <v>2828</v>
      </c>
      <c r="F103" s="16">
        <f t="shared" si="4"/>
        <v>28.28</v>
      </c>
      <c r="G103" s="7">
        <v>0</v>
      </c>
      <c r="H103" s="7">
        <v>0</v>
      </c>
    </row>
    <row r="104" spans="1:8" ht="17.100000000000001" customHeight="1" x14ac:dyDescent="0.25">
      <c r="A104" s="9"/>
      <c r="B104" s="14" t="s">
        <v>52</v>
      </c>
      <c r="C104" s="15" t="s">
        <v>53</v>
      </c>
      <c r="D104" s="16">
        <v>500</v>
      </c>
      <c r="E104" s="16">
        <v>40</v>
      </c>
      <c r="F104" s="16">
        <f t="shared" si="4"/>
        <v>8</v>
      </c>
      <c r="G104" s="7">
        <v>0</v>
      </c>
      <c r="H104" s="7">
        <v>0</v>
      </c>
    </row>
    <row r="105" spans="1:8" ht="17.100000000000001" customHeight="1" x14ac:dyDescent="0.25">
      <c r="A105" s="9"/>
      <c r="B105" s="14" t="s">
        <v>64</v>
      </c>
      <c r="C105" s="15" t="s">
        <v>65</v>
      </c>
      <c r="D105" s="16">
        <v>100</v>
      </c>
      <c r="E105" s="16">
        <v>0</v>
      </c>
      <c r="F105" s="16">
        <f t="shared" si="4"/>
        <v>0</v>
      </c>
      <c r="G105" s="7">
        <v>100</v>
      </c>
      <c r="H105" s="7">
        <v>0</v>
      </c>
    </row>
    <row r="106" spans="1:8" ht="17.100000000000001" customHeight="1" x14ac:dyDescent="0.25">
      <c r="A106" s="9"/>
      <c r="B106" s="14" t="s">
        <v>66</v>
      </c>
      <c r="C106" s="15" t="s">
        <v>67</v>
      </c>
      <c r="D106" s="16">
        <v>100</v>
      </c>
      <c r="E106" s="16">
        <v>0</v>
      </c>
      <c r="F106" s="16">
        <f t="shared" si="4"/>
        <v>0</v>
      </c>
      <c r="G106" s="7">
        <v>0</v>
      </c>
      <c r="H106" s="7">
        <v>0</v>
      </c>
    </row>
    <row r="107" spans="1:8" ht="15.75" customHeight="1" x14ac:dyDescent="0.25">
      <c r="A107" s="9"/>
      <c r="B107" s="26" t="s">
        <v>25</v>
      </c>
      <c r="C107" s="26"/>
      <c r="D107" s="16">
        <f>SUM(G94:G106)</f>
        <v>33799</v>
      </c>
      <c r="E107" s="16">
        <f>SUM(H94:H106)</f>
        <v>16839</v>
      </c>
      <c r="F107" s="16">
        <f t="shared" si="4"/>
        <v>49.821000621320152</v>
      </c>
    </row>
    <row r="108" spans="1:8" ht="15.75" customHeight="1" x14ac:dyDescent="0.25">
      <c r="A108" s="9"/>
      <c r="B108" s="17"/>
      <c r="C108" s="18"/>
      <c r="D108" s="19"/>
      <c r="E108" s="19"/>
      <c r="F108" s="19"/>
    </row>
    <row r="109" spans="1:8" ht="15.75" customHeight="1" x14ac:dyDescent="0.25">
      <c r="A109" s="9"/>
      <c r="B109" s="26" t="s">
        <v>100</v>
      </c>
      <c r="C109" s="26"/>
      <c r="D109" s="16">
        <f>SUM(D107)</f>
        <v>33799</v>
      </c>
      <c r="E109" s="16">
        <f>SUM(E107)</f>
        <v>16839</v>
      </c>
      <c r="F109" s="16">
        <f>IF(D109=0,0,E109/D109)*100</f>
        <v>49.821000621320152</v>
      </c>
    </row>
    <row r="110" spans="1:8" ht="15.75" customHeight="1" x14ac:dyDescent="0.25">
      <c r="A110" s="9"/>
      <c r="B110" s="17"/>
      <c r="C110" s="18"/>
      <c r="D110" s="19"/>
      <c r="E110" s="19"/>
      <c r="F110" s="19"/>
    </row>
    <row r="111" spans="1:8" ht="15.75" customHeight="1" x14ac:dyDescent="0.25">
      <c r="A111" s="9"/>
      <c r="B111" s="26" t="s">
        <v>101</v>
      </c>
      <c r="C111" s="26"/>
      <c r="D111" s="16">
        <f>SUM(D109)</f>
        <v>33799</v>
      </c>
      <c r="E111" s="16">
        <f>SUM(E109)</f>
        <v>16839</v>
      </c>
      <c r="F111" s="16">
        <f>IF(D111=0,0,E111/D111)*100</f>
        <v>49.821000621320152</v>
      </c>
    </row>
    <row r="112" spans="1:8" ht="15.75" customHeight="1" x14ac:dyDescent="0.25">
      <c r="A112" s="9"/>
      <c r="B112" s="17"/>
      <c r="C112" s="18"/>
      <c r="D112" s="19"/>
      <c r="E112" s="19"/>
      <c r="F112" s="19"/>
    </row>
    <row r="113" spans="1:8" ht="17.100000000000001" customHeight="1" x14ac:dyDescent="0.25">
      <c r="A113" s="9"/>
      <c r="B113" s="24" t="s">
        <v>102</v>
      </c>
      <c r="C113" s="24"/>
      <c r="D113" s="24"/>
      <c r="E113" s="24"/>
      <c r="F113" s="24"/>
    </row>
    <row r="114" spans="1:8" ht="17.100000000000001" customHeight="1" x14ac:dyDescent="0.25">
      <c r="A114" s="9"/>
      <c r="B114" s="25" t="s">
        <v>103</v>
      </c>
      <c r="C114" s="25"/>
      <c r="D114" s="25"/>
      <c r="E114" s="25"/>
      <c r="F114" s="25"/>
    </row>
    <row r="115" spans="1:8" ht="17.100000000000001" customHeight="1" x14ac:dyDescent="0.25">
      <c r="A115" s="9"/>
      <c r="B115" s="12" t="s">
        <v>12</v>
      </c>
      <c r="C115" s="13"/>
      <c r="D115" s="13"/>
      <c r="E115" s="13"/>
      <c r="F115" s="13"/>
    </row>
    <row r="116" spans="1:8" ht="17.100000000000001" customHeight="1" x14ac:dyDescent="0.25">
      <c r="A116" s="9"/>
      <c r="B116" s="14" t="s">
        <v>13</v>
      </c>
      <c r="C116" s="15" t="s">
        <v>14</v>
      </c>
      <c r="D116" s="16">
        <v>51798</v>
      </c>
      <c r="E116" s="16">
        <v>51798</v>
      </c>
      <c r="F116" s="16">
        <f t="shared" ref="F116:F131" si="5">IF(D116=0,0,E116/D116)*100</f>
        <v>100</v>
      </c>
      <c r="G116" s="7">
        <v>51798</v>
      </c>
      <c r="H116" s="7">
        <v>51798</v>
      </c>
    </row>
    <row r="117" spans="1:8" ht="17.100000000000001" customHeight="1" x14ac:dyDescent="0.25">
      <c r="A117" s="9"/>
      <c r="B117" s="14" t="s">
        <v>15</v>
      </c>
      <c r="C117" s="15" t="s">
        <v>16</v>
      </c>
      <c r="D117" s="16">
        <v>51798</v>
      </c>
      <c r="E117" s="16">
        <v>51798</v>
      </c>
      <c r="F117" s="16">
        <f t="shared" si="5"/>
        <v>100</v>
      </c>
      <c r="G117" s="7">
        <v>0</v>
      </c>
      <c r="H117" s="7">
        <v>0</v>
      </c>
    </row>
    <row r="118" spans="1:8" ht="17.100000000000001" customHeight="1" x14ac:dyDescent="0.25">
      <c r="A118" s="9"/>
      <c r="B118" s="14" t="s">
        <v>30</v>
      </c>
      <c r="C118" s="15" t="s">
        <v>31</v>
      </c>
      <c r="D118" s="16">
        <v>90977</v>
      </c>
      <c r="E118" s="16">
        <v>90977</v>
      </c>
      <c r="F118" s="16">
        <f t="shared" si="5"/>
        <v>100</v>
      </c>
      <c r="G118" s="7">
        <v>90977</v>
      </c>
      <c r="H118" s="7">
        <v>90977</v>
      </c>
    </row>
    <row r="119" spans="1:8" ht="17.100000000000001" customHeight="1" x14ac:dyDescent="0.25">
      <c r="A119" s="9"/>
      <c r="B119" s="14" t="s">
        <v>92</v>
      </c>
      <c r="C119" s="15" t="s">
        <v>93</v>
      </c>
      <c r="D119" s="16">
        <v>90087</v>
      </c>
      <c r="E119" s="16">
        <v>90087</v>
      </c>
      <c r="F119" s="16">
        <f t="shared" si="5"/>
        <v>100</v>
      </c>
      <c r="G119" s="7">
        <v>0</v>
      </c>
      <c r="H119" s="7">
        <v>0</v>
      </c>
    </row>
    <row r="120" spans="1:8" ht="17.100000000000001" customHeight="1" x14ac:dyDescent="0.25">
      <c r="A120" s="9"/>
      <c r="B120" s="14" t="s">
        <v>34</v>
      </c>
      <c r="C120" s="15" t="s">
        <v>35</v>
      </c>
      <c r="D120" s="16">
        <v>890</v>
      </c>
      <c r="E120" s="16">
        <v>890</v>
      </c>
      <c r="F120" s="16">
        <f t="shared" si="5"/>
        <v>100</v>
      </c>
      <c r="G120" s="7">
        <v>0</v>
      </c>
      <c r="H120" s="7">
        <v>0</v>
      </c>
    </row>
    <row r="121" spans="1:8" ht="17.100000000000001" customHeight="1" x14ac:dyDescent="0.25">
      <c r="A121" s="9"/>
      <c r="B121" s="14" t="s">
        <v>17</v>
      </c>
      <c r="C121" s="15" t="s">
        <v>18</v>
      </c>
      <c r="D121" s="16">
        <v>27203</v>
      </c>
      <c r="E121" s="16">
        <v>27203</v>
      </c>
      <c r="F121" s="16">
        <f t="shared" si="5"/>
        <v>100</v>
      </c>
      <c r="G121" s="7">
        <v>27203</v>
      </c>
      <c r="H121" s="7">
        <v>27203</v>
      </c>
    </row>
    <row r="122" spans="1:8" ht="17.100000000000001" customHeight="1" x14ac:dyDescent="0.25">
      <c r="A122" s="9"/>
      <c r="B122" s="14" t="s">
        <v>19</v>
      </c>
      <c r="C122" s="15" t="s">
        <v>20</v>
      </c>
      <c r="D122" s="16">
        <v>16434</v>
      </c>
      <c r="E122" s="16">
        <v>16434</v>
      </c>
      <c r="F122" s="16">
        <f t="shared" si="5"/>
        <v>100</v>
      </c>
      <c r="G122" s="7">
        <v>0</v>
      </c>
      <c r="H122" s="7">
        <v>0</v>
      </c>
    </row>
    <row r="123" spans="1:8" ht="17.100000000000001" customHeight="1" x14ac:dyDescent="0.25">
      <c r="A123" s="9"/>
      <c r="B123" s="14" t="s">
        <v>21</v>
      </c>
      <c r="C123" s="15" t="s">
        <v>22</v>
      </c>
      <c r="D123" s="16">
        <v>6809</v>
      </c>
      <c r="E123" s="16">
        <v>6809</v>
      </c>
      <c r="F123" s="16">
        <f t="shared" si="5"/>
        <v>100</v>
      </c>
      <c r="G123" s="7">
        <v>0</v>
      </c>
      <c r="H123" s="7">
        <v>0</v>
      </c>
    </row>
    <row r="124" spans="1:8" ht="17.100000000000001" customHeight="1" x14ac:dyDescent="0.25">
      <c r="A124" s="9"/>
      <c r="B124" s="14" t="s">
        <v>23</v>
      </c>
      <c r="C124" s="15" t="s">
        <v>24</v>
      </c>
      <c r="D124" s="16">
        <v>3960</v>
      </c>
      <c r="E124" s="16">
        <v>3960</v>
      </c>
      <c r="F124" s="16">
        <f t="shared" si="5"/>
        <v>100</v>
      </c>
      <c r="G124" s="7">
        <v>0</v>
      </c>
      <c r="H124" s="7">
        <v>0</v>
      </c>
    </row>
    <row r="125" spans="1:8" ht="17.100000000000001" customHeight="1" x14ac:dyDescent="0.25">
      <c r="A125" s="9"/>
      <c r="B125" s="14" t="s">
        <v>38</v>
      </c>
      <c r="C125" s="15" t="s">
        <v>39</v>
      </c>
      <c r="D125" s="16">
        <v>5522</v>
      </c>
      <c r="E125" s="16">
        <v>5522</v>
      </c>
      <c r="F125" s="16">
        <f t="shared" si="5"/>
        <v>100</v>
      </c>
      <c r="G125" s="7">
        <v>5522</v>
      </c>
      <c r="H125" s="7">
        <v>5522</v>
      </c>
    </row>
    <row r="126" spans="1:8" ht="17.100000000000001" customHeight="1" x14ac:dyDescent="0.25">
      <c r="A126" s="9"/>
      <c r="B126" s="14" t="s">
        <v>40</v>
      </c>
      <c r="C126" s="15" t="s">
        <v>41</v>
      </c>
      <c r="D126" s="16">
        <v>140</v>
      </c>
      <c r="E126" s="16">
        <v>140</v>
      </c>
      <c r="F126" s="16">
        <f t="shared" si="5"/>
        <v>100</v>
      </c>
      <c r="G126" s="7">
        <v>0</v>
      </c>
      <c r="H126" s="7">
        <v>0</v>
      </c>
    </row>
    <row r="127" spans="1:8" ht="17.100000000000001" customHeight="1" x14ac:dyDescent="0.25">
      <c r="A127" s="9"/>
      <c r="B127" s="14" t="s">
        <v>44</v>
      </c>
      <c r="C127" s="15" t="s">
        <v>45</v>
      </c>
      <c r="D127" s="16">
        <v>507</v>
      </c>
      <c r="E127" s="16">
        <v>507</v>
      </c>
      <c r="F127" s="16">
        <f t="shared" si="5"/>
        <v>100</v>
      </c>
      <c r="G127" s="7">
        <v>0</v>
      </c>
      <c r="H127" s="7">
        <v>0</v>
      </c>
    </row>
    <row r="128" spans="1:8" ht="17.100000000000001" customHeight="1" x14ac:dyDescent="0.25">
      <c r="A128" s="9"/>
      <c r="B128" s="14" t="s">
        <v>46</v>
      </c>
      <c r="C128" s="15" t="s">
        <v>47</v>
      </c>
      <c r="D128" s="16">
        <v>451</v>
      </c>
      <c r="E128" s="16">
        <v>451</v>
      </c>
      <c r="F128" s="16">
        <f t="shared" si="5"/>
        <v>100</v>
      </c>
      <c r="G128" s="7">
        <v>0</v>
      </c>
      <c r="H128" s="7">
        <v>0</v>
      </c>
    </row>
    <row r="129" spans="1:8" ht="17.100000000000001" customHeight="1" x14ac:dyDescent="0.25">
      <c r="A129" s="9"/>
      <c r="B129" s="14" t="s">
        <v>48</v>
      </c>
      <c r="C129" s="15" t="s">
        <v>49</v>
      </c>
      <c r="D129" s="16">
        <v>3850</v>
      </c>
      <c r="E129" s="16">
        <v>3850</v>
      </c>
      <c r="F129" s="16">
        <f t="shared" si="5"/>
        <v>100</v>
      </c>
      <c r="G129" s="7">
        <v>0</v>
      </c>
      <c r="H129" s="7">
        <v>0</v>
      </c>
    </row>
    <row r="130" spans="1:8" ht="17.100000000000001" customHeight="1" x14ac:dyDescent="0.25">
      <c r="A130" s="9"/>
      <c r="B130" s="14" t="s">
        <v>52</v>
      </c>
      <c r="C130" s="15" t="s">
        <v>53</v>
      </c>
      <c r="D130" s="16">
        <v>574</v>
      </c>
      <c r="E130" s="16">
        <v>574</v>
      </c>
      <c r="F130" s="16">
        <f t="shared" si="5"/>
        <v>100</v>
      </c>
      <c r="G130" s="7">
        <v>0</v>
      </c>
      <c r="H130" s="7">
        <v>0</v>
      </c>
    </row>
    <row r="131" spans="1:8" ht="15.75" customHeight="1" x14ac:dyDescent="0.25">
      <c r="A131" s="9"/>
      <c r="B131" s="26" t="s">
        <v>25</v>
      </c>
      <c r="C131" s="26"/>
      <c r="D131" s="16">
        <f>SUM(G116:G130)</f>
        <v>175500</v>
      </c>
      <c r="E131" s="16">
        <f>SUM(H116:H130)</f>
        <v>175500</v>
      </c>
      <c r="F131" s="16">
        <f t="shared" si="5"/>
        <v>100</v>
      </c>
    </row>
    <row r="132" spans="1:8" ht="15.75" customHeight="1" x14ac:dyDescent="0.25">
      <c r="A132" s="9"/>
      <c r="B132" s="17"/>
      <c r="C132" s="18"/>
      <c r="D132" s="19"/>
      <c r="E132" s="19"/>
      <c r="F132" s="19"/>
    </row>
    <row r="133" spans="1:8" ht="15.75" customHeight="1" x14ac:dyDescent="0.25">
      <c r="A133" s="9"/>
      <c r="B133" s="26" t="s">
        <v>104</v>
      </c>
      <c r="C133" s="26"/>
      <c r="D133" s="16">
        <f>SUM(D131)</f>
        <v>175500</v>
      </c>
      <c r="E133" s="16">
        <f>SUM(E131)</f>
        <v>175500</v>
      </c>
      <c r="F133" s="16">
        <f>IF(D133=0,0,E133/D133)*100</f>
        <v>100</v>
      </c>
    </row>
    <row r="134" spans="1:8" ht="15.75" customHeight="1" x14ac:dyDescent="0.25">
      <c r="A134" s="9"/>
      <c r="B134" s="17"/>
      <c r="C134" s="18"/>
      <c r="D134" s="19"/>
      <c r="E134" s="19"/>
      <c r="F134" s="19"/>
    </row>
    <row r="135" spans="1:8" ht="17.100000000000001" customHeight="1" x14ac:dyDescent="0.25">
      <c r="A135" s="9"/>
      <c r="B135" s="25" t="s">
        <v>105</v>
      </c>
      <c r="C135" s="25"/>
      <c r="D135" s="25"/>
      <c r="E135" s="25"/>
      <c r="F135" s="25"/>
    </row>
    <row r="136" spans="1:8" ht="17.100000000000001" customHeight="1" x14ac:dyDescent="0.25">
      <c r="A136" s="9"/>
      <c r="B136" s="12" t="s">
        <v>78</v>
      </c>
      <c r="C136" s="13"/>
      <c r="D136" s="13"/>
      <c r="E136" s="13"/>
      <c r="F136" s="13"/>
    </row>
    <row r="137" spans="1:8" ht="17.100000000000001" customHeight="1" x14ac:dyDescent="0.25">
      <c r="A137" s="9"/>
      <c r="B137" s="14" t="s">
        <v>106</v>
      </c>
      <c r="C137" s="15" t="s">
        <v>107</v>
      </c>
      <c r="D137" s="16">
        <v>1611097</v>
      </c>
      <c r="E137" s="16">
        <v>464940</v>
      </c>
      <c r="F137" s="16">
        <f>IF(D137=0,0,E137/D137)*100</f>
        <v>28.858597589096124</v>
      </c>
      <c r="G137" s="7">
        <v>1611097</v>
      </c>
      <c r="H137" s="7">
        <v>464940</v>
      </c>
    </row>
    <row r="138" spans="1:8" ht="15.75" customHeight="1" x14ac:dyDescent="0.25">
      <c r="A138" s="9"/>
      <c r="B138" s="26" t="s">
        <v>89</v>
      </c>
      <c r="C138" s="26"/>
      <c r="D138" s="16">
        <f>SUM(G137)</f>
        <v>1611097</v>
      </c>
      <c r="E138" s="16">
        <f>SUM(H137)</f>
        <v>464940</v>
      </c>
      <c r="F138" s="16">
        <f>IF(D138=0,0,E138/D138)*100</f>
        <v>28.858597589096124</v>
      </c>
    </row>
    <row r="139" spans="1:8" ht="15.75" customHeight="1" x14ac:dyDescent="0.25">
      <c r="A139" s="9"/>
      <c r="B139" s="17"/>
      <c r="C139" s="18"/>
      <c r="D139" s="19"/>
      <c r="E139" s="19"/>
      <c r="F139" s="19"/>
    </row>
    <row r="140" spans="1:8" ht="15.75" customHeight="1" x14ac:dyDescent="0.25">
      <c r="A140" s="9"/>
      <c r="B140" s="26" t="s">
        <v>108</v>
      </c>
      <c r="C140" s="26"/>
      <c r="D140" s="16">
        <f>SUM(D138)</f>
        <v>1611097</v>
      </c>
      <c r="E140" s="16">
        <f>SUM(E138)</f>
        <v>464940</v>
      </c>
      <c r="F140" s="16">
        <f>IF(D140=0,0,E140/D140)*100</f>
        <v>28.858597589096124</v>
      </c>
    </row>
    <row r="141" spans="1:8" ht="15.75" customHeight="1" x14ac:dyDescent="0.25">
      <c r="A141" s="9"/>
      <c r="B141" s="17"/>
      <c r="C141" s="18"/>
      <c r="D141" s="19"/>
      <c r="E141" s="19"/>
      <c r="F141" s="19"/>
    </row>
    <row r="142" spans="1:8" ht="17.100000000000001" customHeight="1" x14ac:dyDescent="0.25">
      <c r="A142" s="9"/>
      <c r="B142" s="25" t="s">
        <v>109</v>
      </c>
      <c r="C142" s="25"/>
      <c r="D142" s="25"/>
      <c r="E142" s="25"/>
      <c r="F142" s="25"/>
    </row>
    <row r="143" spans="1:8" ht="17.100000000000001" customHeight="1" x14ac:dyDescent="0.25">
      <c r="A143" s="9"/>
      <c r="B143" s="12" t="s">
        <v>12</v>
      </c>
      <c r="C143" s="13"/>
      <c r="D143" s="13"/>
      <c r="E143" s="13"/>
      <c r="F143" s="13"/>
    </row>
    <row r="144" spans="1:8" ht="17.100000000000001" customHeight="1" x14ac:dyDescent="0.25">
      <c r="A144" s="9"/>
      <c r="B144" s="14" t="s">
        <v>38</v>
      </c>
      <c r="C144" s="15" t="s">
        <v>39</v>
      </c>
      <c r="D144" s="16">
        <v>13528</v>
      </c>
      <c r="E144" s="16">
        <v>11661</v>
      </c>
      <c r="F144" s="16">
        <f>IF(D144=0,0,E144/D144)*100</f>
        <v>86.1989946777055</v>
      </c>
      <c r="G144" s="7">
        <v>13528</v>
      </c>
      <c r="H144" s="7">
        <v>11661</v>
      </c>
    </row>
    <row r="145" spans="1:8" ht="17.100000000000001" customHeight="1" x14ac:dyDescent="0.25">
      <c r="A145" s="9"/>
      <c r="B145" s="14" t="s">
        <v>44</v>
      </c>
      <c r="C145" s="15" t="s">
        <v>45</v>
      </c>
      <c r="D145" s="16">
        <v>10850</v>
      </c>
      <c r="E145" s="16">
        <v>10850</v>
      </c>
      <c r="F145" s="16">
        <f>IF(D145=0,0,E145/D145)*100</f>
        <v>100</v>
      </c>
      <c r="G145" s="7">
        <v>0</v>
      </c>
      <c r="H145" s="7">
        <v>0</v>
      </c>
    </row>
    <row r="146" spans="1:8" ht="17.100000000000001" customHeight="1" x14ac:dyDescent="0.25">
      <c r="A146" s="9"/>
      <c r="B146" s="14" t="s">
        <v>48</v>
      </c>
      <c r="C146" s="15" t="s">
        <v>49</v>
      </c>
      <c r="D146" s="16">
        <v>1927</v>
      </c>
      <c r="E146" s="16">
        <v>60</v>
      </c>
      <c r="F146" s="16">
        <f>IF(D146=0,0,E146/D146)*100</f>
        <v>3.1136481577581732</v>
      </c>
      <c r="G146" s="7">
        <v>0</v>
      </c>
      <c r="H146" s="7">
        <v>0</v>
      </c>
    </row>
    <row r="147" spans="1:8" ht="17.100000000000001" customHeight="1" x14ac:dyDescent="0.25">
      <c r="A147" s="9"/>
      <c r="B147" s="14" t="s">
        <v>56</v>
      </c>
      <c r="C147" s="15" t="s">
        <v>57</v>
      </c>
      <c r="D147" s="16">
        <v>751</v>
      </c>
      <c r="E147" s="16">
        <v>751</v>
      </c>
      <c r="F147" s="16">
        <f>IF(D147=0,0,E147/D147)*100</f>
        <v>100</v>
      </c>
      <c r="G147" s="7">
        <v>0</v>
      </c>
      <c r="H147" s="7">
        <v>0</v>
      </c>
    </row>
    <row r="148" spans="1:8" ht="15.75" customHeight="1" x14ac:dyDescent="0.25">
      <c r="A148" s="9"/>
      <c r="B148" s="26" t="s">
        <v>25</v>
      </c>
      <c r="C148" s="26"/>
      <c r="D148" s="16">
        <f>SUM(G144:G147)</f>
        <v>13528</v>
      </c>
      <c r="E148" s="16">
        <f>SUM(H144:H147)</f>
        <v>11661</v>
      </c>
      <c r="F148" s="16">
        <f>IF(D148=0,0,E148/D148)*100</f>
        <v>86.1989946777055</v>
      </c>
    </row>
    <row r="149" spans="1:8" ht="15.75" customHeight="1" x14ac:dyDescent="0.25">
      <c r="A149" s="9"/>
      <c r="B149" s="17"/>
      <c r="C149" s="18"/>
      <c r="D149" s="19"/>
      <c r="E149" s="19"/>
      <c r="F149" s="19"/>
    </row>
    <row r="150" spans="1:8" ht="15.75" customHeight="1" x14ac:dyDescent="0.25">
      <c r="A150" s="9"/>
      <c r="B150" s="26" t="s">
        <v>110</v>
      </c>
      <c r="C150" s="26"/>
      <c r="D150" s="16">
        <f>SUM(D148)</f>
        <v>13528</v>
      </c>
      <c r="E150" s="16">
        <f>SUM(E148)</f>
        <v>11661</v>
      </c>
      <c r="F150" s="16">
        <f>IF(D150=0,0,E150/D150)*100</f>
        <v>86.1989946777055</v>
      </c>
    </row>
    <row r="151" spans="1:8" ht="15.75" customHeight="1" x14ac:dyDescent="0.25">
      <c r="A151" s="9"/>
      <c r="B151" s="17"/>
      <c r="C151" s="18"/>
      <c r="D151" s="19"/>
      <c r="E151" s="19"/>
      <c r="F151" s="19"/>
    </row>
    <row r="152" spans="1:8" ht="15.75" customHeight="1" x14ac:dyDescent="0.25">
      <c r="A152" s="9"/>
      <c r="B152" s="26" t="s">
        <v>111</v>
      </c>
      <c r="C152" s="26"/>
      <c r="D152" s="16">
        <f>SUM(D133,D140,D150)</f>
        <v>1800125</v>
      </c>
      <c r="E152" s="16">
        <f>SUM(E133,E140,E150)</f>
        <v>652101</v>
      </c>
      <c r="F152" s="16">
        <f>IF(D152=0,0,E152/D152)*100</f>
        <v>36.225317686271786</v>
      </c>
    </row>
    <row r="153" spans="1:8" ht="15.75" customHeight="1" x14ac:dyDescent="0.25">
      <c r="A153" s="9"/>
      <c r="B153" s="17"/>
      <c r="C153" s="18"/>
      <c r="D153" s="19"/>
      <c r="E153" s="19"/>
      <c r="F153" s="19"/>
    </row>
    <row r="154" spans="1:8" ht="15.75" customHeight="1" x14ac:dyDescent="0.25">
      <c r="A154" s="9"/>
      <c r="B154" s="26" t="s">
        <v>112</v>
      </c>
      <c r="C154" s="26"/>
      <c r="D154" s="16">
        <f>SUM(D111,D152)</f>
        <v>1833924</v>
      </c>
      <c r="E154" s="16">
        <f>SUM(E111,E152)</f>
        <v>668940</v>
      </c>
      <c r="F154" s="16">
        <f>IF(D154=0,0,E154/D154)*100</f>
        <v>36.475884496849382</v>
      </c>
    </row>
    <row r="155" spans="1:8" ht="17.100000000000001" customHeight="1" x14ac:dyDescent="0.25">
      <c r="A155" s="9"/>
      <c r="B155" s="17"/>
      <c r="C155" s="18"/>
      <c r="D155" s="19"/>
      <c r="E155" s="19"/>
      <c r="F155" s="19"/>
    </row>
    <row r="156" spans="1:8" ht="17.100000000000001" customHeight="1" x14ac:dyDescent="0.25">
      <c r="A156" s="9"/>
      <c r="B156" s="17"/>
      <c r="C156" s="18"/>
      <c r="D156" s="19"/>
      <c r="E156" s="19"/>
      <c r="F156" s="19"/>
    </row>
    <row r="157" spans="1:8" ht="17.100000000000001" customHeight="1" x14ac:dyDescent="0.25">
      <c r="A157" s="9"/>
      <c r="B157" s="23" t="s">
        <v>113</v>
      </c>
      <c r="C157" s="23"/>
      <c r="D157" s="23"/>
      <c r="E157" s="23"/>
      <c r="F157" s="23"/>
    </row>
    <row r="158" spans="1:8" ht="17.100000000000001" customHeight="1" x14ac:dyDescent="0.25">
      <c r="A158" s="9"/>
      <c r="B158" s="24" t="s">
        <v>114</v>
      </c>
      <c r="C158" s="24"/>
      <c r="D158" s="24"/>
      <c r="E158" s="24"/>
      <c r="F158" s="24"/>
    </row>
    <row r="159" spans="1:8" ht="17.100000000000001" customHeight="1" x14ac:dyDescent="0.25">
      <c r="A159" s="9"/>
      <c r="B159" s="25" t="s">
        <v>115</v>
      </c>
      <c r="C159" s="25"/>
      <c r="D159" s="25"/>
      <c r="E159" s="25"/>
      <c r="F159" s="25"/>
    </row>
    <row r="160" spans="1:8" ht="17.100000000000001" customHeight="1" x14ac:dyDescent="0.25">
      <c r="A160" s="9"/>
      <c r="B160" s="12" t="s">
        <v>12</v>
      </c>
      <c r="C160" s="13"/>
      <c r="D160" s="13"/>
      <c r="E160" s="13"/>
      <c r="F160" s="13"/>
    </row>
    <row r="161" spans="1:8" ht="17.100000000000001" customHeight="1" x14ac:dyDescent="0.25">
      <c r="A161" s="9"/>
      <c r="B161" s="14" t="s">
        <v>13</v>
      </c>
      <c r="C161" s="15" t="s">
        <v>14</v>
      </c>
      <c r="D161" s="16">
        <v>993281</v>
      </c>
      <c r="E161" s="16">
        <v>993281</v>
      </c>
      <c r="F161" s="16">
        <f t="shared" ref="F161:F183" si="6">IF(D161=0,0,E161/D161)*100</f>
        <v>100</v>
      </c>
      <c r="G161" s="7">
        <v>993281</v>
      </c>
      <c r="H161" s="7">
        <v>993281</v>
      </c>
    </row>
    <row r="162" spans="1:8" ht="17.100000000000001" customHeight="1" x14ac:dyDescent="0.25">
      <c r="A162" s="9"/>
      <c r="B162" s="14" t="s">
        <v>15</v>
      </c>
      <c r="C162" s="15" t="s">
        <v>16</v>
      </c>
      <c r="D162" s="16">
        <v>993281</v>
      </c>
      <c r="E162" s="16">
        <v>993281</v>
      </c>
      <c r="F162" s="16">
        <f t="shared" si="6"/>
        <v>100</v>
      </c>
      <c r="G162" s="7">
        <v>0</v>
      </c>
      <c r="H162" s="7">
        <v>0</v>
      </c>
    </row>
    <row r="163" spans="1:8" ht="17.100000000000001" customHeight="1" x14ac:dyDescent="0.25">
      <c r="A163" s="9"/>
      <c r="B163" s="14" t="s">
        <v>30</v>
      </c>
      <c r="C163" s="15" t="s">
        <v>31</v>
      </c>
      <c r="D163" s="16">
        <v>30298</v>
      </c>
      <c r="E163" s="16">
        <v>29298</v>
      </c>
      <c r="F163" s="16">
        <f t="shared" si="6"/>
        <v>96.6994521090501</v>
      </c>
      <c r="G163" s="7">
        <v>30298</v>
      </c>
      <c r="H163" s="7">
        <v>29298</v>
      </c>
    </row>
    <row r="164" spans="1:8" ht="17.100000000000001" customHeight="1" x14ac:dyDescent="0.25">
      <c r="A164" s="9"/>
      <c r="B164" s="14" t="s">
        <v>32</v>
      </c>
      <c r="C164" s="15" t="s">
        <v>33</v>
      </c>
      <c r="D164" s="16">
        <v>1000</v>
      </c>
      <c r="E164" s="16">
        <v>0</v>
      </c>
      <c r="F164" s="16">
        <f t="shared" si="6"/>
        <v>0</v>
      </c>
      <c r="G164" s="7">
        <v>0</v>
      </c>
      <c r="H164" s="7">
        <v>0</v>
      </c>
    </row>
    <row r="165" spans="1:8" ht="17.100000000000001" customHeight="1" x14ac:dyDescent="0.25">
      <c r="A165" s="9"/>
      <c r="B165" s="14" t="s">
        <v>34</v>
      </c>
      <c r="C165" s="15" t="s">
        <v>35</v>
      </c>
      <c r="D165" s="16">
        <v>15107</v>
      </c>
      <c r="E165" s="16">
        <v>15107</v>
      </c>
      <c r="F165" s="16">
        <f t="shared" si="6"/>
        <v>100</v>
      </c>
      <c r="G165" s="7">
        <v>0</v>
      </c>
      <c r="H165" s="7">
        <v>0</v>
      </c>
    </row>
    <row r="166" spans="1:8" ht="17.100000000000001" customHeight="1" x14ac:dyDescent="0.25">
      <c r="A166" s="9"/>
      <c r="B166" s="14" t="s">
        <v>36</v>
      </c>
      <c r="C166" s="15" t="s">
        <v>37</v>
      </c>
      <c r="D166" s="16">
        <v>14191</v>
      </c>
      <c r="E166" s="16">
        <v>14191</v>
      </c>
      <c r="F166" s="16">
        <f t="shared" si="6"/>
        <v>100</v>
      </c>
      <c r="G166" s="7">
        <v>0</v>
      </c>
      <c r="H166" s="7">
        <v>0</v>
      </c>
    </row>
    <row r="167" spans="1:8" ht="17.100000000000001" customHeight="1" x14ac:dyDescent="0.25">
      <c r="A167" s="9"/>
      <c r="B167" s="14" t="s">
        <v>17</v>
      </c>
      <c r="C167" s="15" t="s">
        <v>18</v>
      </c>
      <c r="D167" s="16">
        <v>234914</v>
      </c>
      <c r="E167" s="16">
        <v>218599</v>
      </c>
      <c r="F167" s="16">
        <f t="shared" si="6"/>
        <v>93.054905199349548</v>
      </c>
      <c r="G167" s="7">
        <v>234914</v>
      </c>
      <c r="H167" s="7">
        <v>218599</v>
      </c>
    </row>
    <row r="168" spans="1:8" ht="17.100000000000001" customHeight="1" x14ac:dyDescent="0.25">
      <c r="A168" s="9"/>
      <c r="B168" s="14" t="s">
        <v>19</v>
      </c>
      <c r="C168" s="15" t="s">
        <v>20</v>
      </c>
      <c r="D168" s="16">
        <v>116648</v>
      </c>
      <c r="E168" s="16">
        <v>116648</v>
      </c>
      <c r="F168" s="16">
        <f t="shared" si="6"/>
        <v>100</v>
      </c>
      <c r="G168" s="7">
        <v>0</v>
      </c>
      <c r="H168" s="7">
        <v>0</v>
      </c>
    </row>
    <row r="169" spans="1:8" ht="17.100000000000001" customHeight="1" x14ac:dyDescent="0.25">
      <c r="A169" s="9"/>
      <c r="B169" s="14" t="s">
        <v>116</v>
      </c>
      <c r="C169" s="15" t="s">
        <v>117</v>
      </c>
      <c r="D169" s="16">
        <v>41166</v>
      </c>
      <c r="E169" s="16">
        <v>24851</v>
      </c>
      <c r="F169" s="16">
        <f t="shared" si="6"/>
        <v>60.367779235291266</v>
      </c>
      <c r="G169" s="7">
        <v>0</v>
      </c>
      <c r="H169" s="7">
        <v>0</v>
      </c>
    </row>
    <row r="170" spans="1:8" ht="17.100000000000001" customHeight="1" x14ac:dyDescent="0.25">
      <c r="A170" s="9"/>
      <c r="B170" s="14" t="s">
        <v>21</v>
      </c>
      <c r="C170" s="15" t="s">
        <v>22</v>
      </c>
      <c r="D170" s="16">
        <v>49814</v>
      </c>
      <c r="E170" s="16">
        <v>49814</v>
      </c>
      <c r="F170" s="16">
        <f t="shared" si="6"/>
        <v>100</v>
      </c>
      <c r="G170" s="7">
        <v>0</v>
      </c>
      <c r="H170" s="7">
        <v>0</v>
      </c>
    </row>
    <row r="171" spans="1:8" ht="17.100000000000001" customHeight="1" x14ac:dyDescent="0.25">
      <c r="A171" s="9"/>
      <c r="B171" s="14" t="s">
        <v>23</v>
      </c>
      <c r="C171" s="15" t="s">
        <v>24</v>
      </c>
      <c r="D171" s="16">
        <v>27286</v>
      </c>
      <c r="E171" s="16">
        <v>27286</v>
      </c>
      <c r="F171" s="16">
        <f t="shared" si="6"/>
        <v>100</v>
      </c>
      <c r="G171" s="7">
        <v>0</v>
      </c>
      <c r="H171" s="7">
        <v>0</v>
      </c>
    </row>
    <row r="172" spans="1:8" ht="17.100000000000001" customHeight="1" x14ac:dyDescent="0.25">
      <c r="A172" s="9"/>
      <c r="B172" s="14" t="s">
        <v>38</v>
      </c>
      <c r="C172" s="15" t="s">
        <v>39</v>
      </c>
      <c r="D172" s="16">
        <v>724598</v>
      </c>
      <c r="E172" s="16">
        <v>243572</v>
      </c>
      <c r="F172" s="16">
        <f t="shared" si="6"/>
        <v>33.614776745174566</v>
      </c>
      <c r="G172" s="7">
        <v>724598</v>
      </c>
      <c r="H172" s="7">
        <v>243572</v>
      </c>
    </row>
    <row r="173" spans="1:8" ht="17.100000000000001" customHeight="1" x14ac:dyDescent="0.25">
      <c r="A173" s="9"/>
      <c r="B173" s="14" t="s">
        <v>40</v>
      </c>
      <c r="C173" s="15" t="s">
        <v>41</v>
      </c>
      <c r="D173" s="16">
        <v>170000</v>
      </c>
      <c r="E173" s="16">
        <v>87614</v>
      </c>
      <c r="F173" s="16">
        <f t="shared" si="6"/>
        <v>51.537647058823531</v>
      </c>
      <c r="G173" s="7">
        <v>0</v>
      </c>
      <c r="H173" s="7">
        <v>0</v>
      </c>
    </row>
    <row r="174" spans="1:8" ht="17.100000000000001" customHeight="1" x14ac:dyDescent="0.25">
      <c r="A174" s="9"/>
      <c r="B174" s="14" t="s">
        <v>42</v>
      </c>
      <c r="C174" s="15" t="s">
        <v>43</v>
      </c>
      <c r="D174" s="16">
        <v>2000</v>
      </c>
      <c r="E174" s="16">
        <v>862</v>
      </c>
      <c r="F174" s="16">
        <f t="shared" si="6"/>
        <v>43.1</v>
      </c>
      <c r="G174" s="7">
        <v>0</v>
      </c>
      <c r="H174" s="7">
        <v>0</v>
      </c>
    </row>
    <row r="175" spans="1:8" ht="17.100000000000001" customHeight="1" x14ac:dyDescent="0.25">
      <c r="A175" s="9"/>
      <c r="B175" s="14" t="s">
        <v>118</v>
      </c>
      <c r="C175" s="15" t="s">
        <v>119</v>
      </c>
      <c r="D175" s="16">
        <v>10000</v>
      </c>
      <c r="E175" s="16">
        <v>6559</v>
      </c>
      <c r="F175" s="16">
        <f t="shared" si="6"/>
        <v>65.59</v>
      </c>
      <c r="G175" s="7">
        <v>0</v>
      </c>
      <c r="H175" s="7">
        <v>0</v>
      </c>
    </row>
    <row r="176" spans="1:8" ht="17.100000000000001" customHeight="1" x14ac:dyDescent="0.25">
      <c r="A176" s="9"/>
      <c r="B176" s="14" t="s">
        <v>120</v>
      </c>
      <c r="C176" s="15" t="s">
        <v>121</v>
      </c>
      <c r="D176" s="16">
        <v>12332</v>
      </c>
      <c r="E176" s="16">
        <v>0</v>
      </c>
      <c r="F176" s="16">
        <f t="shared" si="6"/>
        <v>0</v>
      </c>
      <c r="G176" s="7">
        <v>0</v>
      </c>
      <c r="H176" s="7">
        <v>0</v>
      </c>
    </row>
    <row r="177" spans="1:8" ht="17.100000000000001" customHeight="1" x14ac:dyDescent="0.25">
      <c r="A177" s="9"/>
      <c r="B177" s="14" t="s">
        <v>44</v>
      </c>
      <c r="C177" s="15" t="s">
        <v>45</v>
      </c>
      <c r="D177" s="16">
        <v>70000</v>
      </c>
      <c r="E177" s="16">
        <v>65588</v>
      </c>
      <c r="F177" s="16">
        <f t="shared" si="6"/>
        <v>93.69714285714285</v>
      </c>
      <c r="G177" s="7">
        <v>0</v>
      </c>
      <c r="H177" s="7">
        <v>0</v>
      </c>
    </row>
    <row r="178" spans="1:8" ht="17.100000000000001" customHeight="1" x14ac:dyDescent="0.25">
      <c r="A178" s="9"/>
      <c r="B178" s="14" t="s">
        <v>46</v>
      </c>
      <c r="C178" s="15" t="s">
        <v>47</v>
      </c>
      <c r="D178" s="16">
        <v>150000</v>
      </c>
      <c r="E178" s="16">
        <v>30652</v>
      </c>
      <c r="F178" s="16">
        <f t="shared" si="6"/>
        <v>20.434666666666669</v>
      </c>
      <c r="G178" s="7">
        <v>0</v>
      </c>
      <c r="H178" s="7">
        <v>0</v>
      </c>
    </row>
    <row r="179" spans="1:8" ht="17.100000000000001" customHeight="1" x14ac:dyDescent="0.25">
      <c r="A179" s="9"/>
      <c r="B179" s="14" t="s">
        <v>48</v>
      </c>
      <c r="C179" s="15" t="s">
        <v>49</v>
      </c>
      <c r="D179" s="16">
        <v>205850</v>
      </c>
      <c r="E179" s="16">
        <v>51172</v>
      </c>
      <c r="F179" s="16">
        <f t="shared" si="6"/>
        <v>24.858877823658005</v>
      </c>
      <c r="G179" s="7">
        <v>0</v>
      </c>
      <c r="H179" s="7">
        <v>0</v>
      </c>
    </row>
    <row r="180" spans="1:8" ht="17.100000000000001" customHeight="1" x14ac:dyDescent="0.25">
      <c r="A180" s="9"/>
      <c r="B180" s="14" t="s">
        <v>52</v>
      </c>
      <c r="C180" s="15" t="s">
        <v>53</v>
      </c>
      <c r="D180" s="16">
        <v>465</v>
      </c>
      <c r="E180" s="16">
        <v>465</v>
      </c>
      <c r="F180" s="16">
        <f t="shared" si="6"/>
        <v>100</v>
      </c>
      <c r="G180" s="7">
        <v>0</v>
      </c>
      <c r="H180" s="7">
        <v>0</v>
      </c>
    </row>
    <row r="181" spans="1:8" ht="17.100000000000001" customHeight="1" x14ac:dyDescent="0.25">
      <c r="A181" s="9"/>
      <c r="B181" s="14" t="s">
        <v>56</v>
      </c>
      <c r="C181" s="15" t="s">
        <v>57</v>
      </c>
      <c r="D181" s="16">
        <v>660</v>
      </c>
      <c r="E181" s="16">
        <v>660</v>
      </c>
      <c r="F181" s="16">
        <f t="shared" si="6"/>
        <v>100</v>
      </c>
      <c r="G181" s="7">
        <v>0</v>
      </c>
      <c r="H181" s="7">
        <v>0</v>
      </c>
    </row>
    <row r="182" spans="1:8" ht="17.100000000000001" customHeight="1" x14ac:dyDescent="0.25">
      <c r="A182" s="9"/>
      <c r="B182" s="14" t="s">
        <v>62</v>
      </c>
      <c r="C182" s="15" t="s">
        <v>63</v>
      </c>
      <c r="D182" s="16">
        <v>103291</v>
      </c>
      <c r="E182" s="16">
        <v>0</v>
      </c>
      <c r="F182" s="16">
        <f t="shared" si="6"/>
        <v>0</v>
      </c>
      <c r="G182" s="7">
        <v>0</v>
      </c>
      <c r="H182" s="7">
        <v>0</v>
      </c>
    </row>
    <row r="183" spans="1:8" ht="15.75" customHeight="1" x14ac:dyDescent="0.25">
      <c r="A183" s="9"/>
      <c r="B183" s="26" t="s">
        <v>25</v>
      </c>
      <c r="C183" s="26"/>
      <c r="D183" s="16">
        <f>SUM(G161:G182)</f>
        <v>1983091</v>
      </c>
      <c r="E183" s="16">
        <f>SUM(H161:H182)</f>
        <v>1484750</v>
      </c>
      <c r="F183" s="16">
        <f t="shared" si="6"/>
        <v>74.870492579513495</v>
      </c>
    </row>
    <row r="184" spans="1:8" ht="17.100000000000001" customHeight="1" x14ac:dyDescent="0.25">
      <c r="A184" s="9"/>
      <c r="B184" s="12" t="s">
        <v>78</v>
      </c>
      <c r="C184" s="13"/>
      <c r="D184" s="13"/>
      <c r="E184" s="13"/>
      <c r="F184" s="13"/>
    </row>
    <row r="185" spans="1:8" ht="17.100000000000001" customHeight="1" x14ac:dyDescent="0.25">
      <c r="A185" s="9"/>
      <c r="B185" s="14" t="s">
        <v>79</v>
      </c>
      <c r="C185" s="15" t="s">
        <v>80</v>
      </c>
      <c r="D185" s="16">
        <v>47865</v>
      </c>
      <c r="E185" s="16">
        <v>47865</v>
      </c>
      <c r="F185" s="16">
        <f>IF(D185=0,0,E185/D185)*100</f>
        <v>100</v>
      </c>
      <c r="G185" s="7">
        <v>47865</v>
      </c>
      <c r="H185" s="7">
        <v>47865</v>
      </c>
    </row>
    <row r="186" spans="1:8" ht="17.100000000000001" customHeight="1" x14ac:dyDescent="0.25">
      <c r="A186" s="9"/>
      <c r="B186" s="14" t="s">
        <v>122</v>
      </c>
      <c r="C186" s="15" t="s">
        <v>123</v>
      </c>
      <c r="D186" s="16">
        <v>44400</v>
      </c>
      <c r="E186" s="16">
        <v>44400</v>
      </c>
      <c r="F186" s="16">
        <f>IF(D186=0,0,E186/D186)*100</f>
        <v>100</v>
      </c>
      <c r="G186" s="7">
        <v>0</v>
      </c>
      <c r="H186" s="7">
        <v>0</v>
      </c>
    </row>
    <row r="187" spans="1:8" ht="17.100000000000001" customHeight="1" x14ac:dyDescent="0.25">
      <c r="A187" s="9"/>
      <c r="B187" s="14" t="s">
        <v>124</v>
      </c>
      <c r="C187" s="15" t="s">
        <v>125</v>
      </c>
      <c r="D187" s="16">
        <v>3465</v>
      </c>
      <c r="E187" s="16">
        <v>3465</v>
      </c>
      <c r="F187" s="16">
        <f>IF(D187=0,0,E187/D187)*100</f>
        <v>100</v>
      </c>
      <c r="G187" s="7">
        <v>0</v>
      </c>
      <c r="H187" s="7">
        <v>0</v>
      </c>
    </row>
    <row r="188" spans="1:8" ht="15.75" customHeight="1" x14ac:dyDescent="0.25">
      <c r="A188" s="9"/>
      <c r="B188" s="26" t="s">
        <v>89</v>
      </c>
      <c r="C188" s="26"/>
      <c r="D188" s="16">
        <f>SUM(G185:G187)</f>
        <v>47865</v>
      </c>
      <c r="E188" s="16">
        <f>SUM(H185:H187)</f>
        <v>47865</v>
      </c>
      <c r="F188" s="16">
        <f>IF(D188=0,0,E188/D188)*100</f>
        <v>100</v>
      </c>
    </row>
    <row r="189" spans="1:8" ht="15.75" customHeight="1" x14ac:dyDescent="0.25">
      <c r="A189" s="9"/>
      <c r="B189" s="17"/>
      <c r="C189" s="18"/>
      <c r="D189" s="19"/>
      <c r="E189" s="19"/>
      <c r="F189" s="19"/>
    </row>
    <row r="190" spans="1:8" ht="15.75" customHeight="1" x14ac:dyDescent="0.25">
      <c r="A190" s="9"/>
      <c r="B190" s="26" t="s">
        <v>126</v>
      </c>
      <c r="C190" s="26"/>
      <c r="D190" s="16">
        <f>SUM(D183,D188)</f>
        <v>2030956</v>
      </c>
      <c r="E190" s="16">
        <f>SUM(E183,E188)</f>
        <v>1532615</v>
      </c>
      <c r="F190" s="16">
        <f>IF(D190=0,0,E190/D190)*100</f>
        <v>75.462737745180092</v>
      </c>
    </row>
    <row r="191" spans="1:8" ht="15.75" customHeight="1" x14ac:dyDescent="0.25">
      <c r="A191" s="9"/>
      <c r="B191" s="17"/>
      <c r="C191" s="18"/>
      <c r="D191" s="19"/>
      <c r="E191" s="19"/>
      <c r="F191" s="19"/>
    </row>
    <row r="192" spans="1:8" ht="17.100000000000001" customHeight="1" x14ac:dyDescent="0.25">
      <c r="A192" s="9"/>
      <c r="B192" s="25" t="s">
        <v>127</v>
      </c>
      <c r="C192" s="25"/>
      <c r="D192" s="25"/>
      <c r="E192" s="25"/>
      <c r="F192" s="25"/>
    </row>
    <row r="193" spans="1:8" ht="17.100000000000001" customHeight="1" x14ac:dyDescent="0.25">
      <c r="A193" s="9"/>
      <c r="B193" s="12" t="s">
        <v>12</v>
      </c>
      <c r="C193" s="13"/>
      <c r="D193" s="13"/>
      <c r="E193" s="13"/>
      <c r="F193" s="13"/>
    </row>
    <row r="194" spans="1:8" ht="17.100000000000001" customHeight="1" x14ac:dyDescent="0.25">
      <c r="A194" s="9"/>
      <c r="B194" s="14" t="s">
        <v>13</v>
      </c>
      <c r="C194" s="15" t="s">
        <v>14</v>
      </c>
      <c r="D194" s="16">
        <v>2292271</v>
      </c>
      <c r="E194" s="16">
        <v>2245075</v>
      </c>
      <c r="F194" s="16">
        <f t="shared" ref="F194:F220" si="7">IF(D194=0,0,E194/D194)*100</f>
        <v>97.941081137439681</v>
      </c>
      <c r="G194" s="7">
        <v>2292271</v>
      </c>
      <c r="H194" s="7">
        <v>2245075</v>
      </c>
    </row>
    <row r="195" spans="1:8" ht="17.100000000000001" customHeight="1" x14ac:dyDescent="0.25">
      <c r="A195" s="9"/>
      <c r="B195" s="14" t="s">
        <v>15</v>
      </c>
      <c r="C195" s="15" t="s">
        <v>16</v>
      </c>
      <c r="D195" s="16">
        <v>2292271</v>
      </c>
      <c r="E195" s="16">
        <v>2245075</v>
      </c>
      <c r="F195" s="16">
        <f t="shared" si="7"/>
        <v>97.941081137439681</v>
      </c>
      <c r="G195" s="7">
        <v>0</v>
      </c>
      <c r="H195" s="7">
        <v>0</v>
      </c>
    </row>
    <row r="196" spans="1:8" ht="17.100000000000001" customHeight="1" x14ac:dyDescent="0.25">
      <c r="A196" s="9"/>
      <c r="B196" s="14" t="s">
        <v>30</v>
      </c>
      <c r="C196" s="15" t="s">
        <v>31</v>
      </c>
      <c r="D196" s="16">
        <v>219698</v>
      </c>
      <c r="E196" s="16">
        <v>172406</v>
      </c>
      <c r="F196" s="16">
        <f t="shared" si="7"/>
        <v>78.474087156005055</v>
      </c>
      <c r="G196" s="7">
        <v>219698</v>
      </c>
      <c r="H196" s="7">
        <v>172406</v>
      </c>
    </row>
    <row r="197" spans="1:8" ht="17.100000000000001" customHeight="1" x14ac:dyDescent="0.25">
      <c r="A197" s="9"/>
      <c r="B197" s="14" t="s">
        <v>32</v>
      </c>
      <c r="C197" s="15" t="s">
        <v>33</v>
      </c>
      <c r="D197" s="16">
        <v>10168</v>
      </c>
      <c r="E197" s="16">
        <v>8168</v>
      </c>
      <c r="F197" s="16">
        <f t="shared" si="7"/>
        <v>80.330448465774978</v>
      </c>
      <c r="G197" s="7">
        <v>0</v>
      </c>
      <c r="H197" s="7">
        <v>0</v>
      </c>
    </row>
    <row r="198" spans="1:8" ht="17.100000000000001" customHeight="1" x14ac:dyDescent="0.25">
      <c r="A198" s="9"/>
      <c r="B198" s="14" t="s">
        <v>34</v>
      </c>
      <c r="C198" s="15" t="s">
        <v>35</v>
      </c>
      <c r="D198" s="16">
        <v>95425</v>
      </c>
      <c r="E198" s="16">
        <v>75468</v>
      </c>
      <c r="F198" s="16">
        <f t="shared" si="7"/>
        <v>79.086193345559337</v>
      </c>
      <c r="G198" s="7">
        <v>0</v>
      </c>
      <c r="H198" s="7">
        <v>0</v>
      </c>
    </row>
    <row r="199" spans="1:8" ht="17.100000000000001" customHeight="1" x14ac:dyDescent="0.25">
      <c r="A199" s="9"/>
      <c r="B199" s="14" t="s">
        <v>36</v>
      </c>
      <c r="C199" s="15" t="s">
        <v>37</v>
      </c>
      <c r="D199" s="16">
        <v>110105</v>
      </c>
      <c r="E199" s="16">
        <v>88770</v>
      </c>
      <c r="F199" s="16">
        <f t="shared" si="7"/>
        <v>80.623041642068941</v>
      </c>
      <c r="G199" s="7">
        <v>0</v>
      </c>
      <c r="H199" s="7">
        <v>0</v>
      </c>
    </row>
    <row r="200" spans="1:8" ht="17.100000000000001" customHeight="1" x14ac:dyDescent="0.25">
      <c r="A200" s="9"/>
      <c r="B200" s="14" t="s">
        <v>128</v>
      </c>
      <c r="C200" s="15" t="s">
        <v>129</v>
      </c>
      <c r="D200" s="16">
        <v>4000</v>
      </c>
      <c r="E200" s="16">
        <v>0</v>
      </c>
      <c r="F200" s="16">
        <f t="shared" si="7"/>
        <v>0</v>
      </c>
      <c r="G200" s="7">
        <v>0</v>
      </c>
      <c r="H200" s="7">
        <v>0</v>
      </c>
    </row>
    <row r="201" spans="1:8" ht="17.100000000000001" customHeight="1" x14ac:dyDescent="0.25">
      <c r="A201" s="9"/>
      <c r="B201" s="14" t="s">
        <v>17</v>
      </c>
      <c r="C201" s="15" t="s">
        <v>18</v>
      </c>
      <c r="D201" s="16">
        <v>520098</v>
      </c>
      <c r="E201" s="16">
        <v>499558</v>
      </c>
      <c r="F201" s="16">
        <f t="shared" si="7"/>
        <v>96.050744282808239</v>
      </c>
      <c r="G201" s="7">
        <v>520098</v>
      </c>
      <c r="H201" s="7">
        <v>499558</v>
      </c>
    </row>
    <row r="202" spans="1:8" ht="17.100000000000001" customHeight="1" x14ac:dyDescent="0.25">
      <c r="A202" s="9"/>
      <c r="B202" s="14" t="s">
        <v>19</v>
      </c>
      <c r="C202" s="15" t="s">
        <v>20</v>
      </c>
      <c r="D202" s="16">
        <v>266444</v>
      </c>
      <c r="E202" s="16">
        <v>259748</v>
      </c>
      <c r="F202" s="16">
        <f t="shared" si="7"/>
        <v>97.486901562804945</v>
      </c>
      <c r="G202" s="7">
        <v>0</v>
      </c>
      <c r="H202" s="7">
        <v>0</v>
      </c>
    </row>
    <row r="203" spans="1:8" ht="17.100000000000001" customHeight="1" x14ac:dyDescent="0.25">
      <c r="A203" s="9"/>
      <c r="B203" s="14" t="s">
        <v>116</v>
      </c>
      <c r="C203" s="15" t="s">
        <v>117</v>
      </c>
      <c r="D203" s="16">
        <v>80375</v>
      </c>
      <c r="E203" s="16">
        <v>69590</v>
      </c>
      <c r="F203" s="16">
        <f t="shared" si="7"/>
        <v>86.581648522550552</v>
      </c>
      <c r="G203" s="7">
        <v>0</v>
      </c>
      <c r="H203" s="7">
        <v>0</v>
      </c>
    </row>
    <row r="204" spans="1:8" ht="17.100000000000001" customHeight="1" x14ac:dyDescent="0.25">
      <c r="A204" s="9"/>
      <c r="B204" s="14" t="s">
        <v>21</v>
      </c>
      <c r="C204" s="15" t="s">
        <v>22</v>
      </c>
      <c r="D204" s="16">
        <v>111189</v>
      </c>
      <c r="E204" s="16">
        <v>109383</v>
      </c>
      <c r="F204" s="16">
        <f t="shared" si="7"/>
        <v>98.375738607236329</v>
      </c>
      <c r="G204" s="7">
        <v>0</v>
      </c>
      <c r="H204" s="7">
        <v>0</v>
      </c>
    </row>
    <row r="205" spans="1:8" ht="17.100000000000001" customHeight="1" x14ac:dyDescent="0.25">
      <c r="A205" s="9"/>
      <c r="B205" s="14" t="s">
        <v>23</v>
      </c>
      <c r="C205" s="15" t="s">
        <v>24</v>
      </c>
      <c r="D205" s="16">
        <v>62090</v>
      </c>
      <c r="E205" s="16">
        <v>60837</v>
      </c>
      <c r="F205" s="16">
        <f t="shared" si="7"/>
        <v>97.981961668545665</v>
      </c>
      <c r="G205" s="7">
        <v>0</v>
      </c>
      <c r="H205" s="7">
        <v>0</v>
      </c>
    </row>
    <row r="206" spans="1:8" ht="17.100000000000001" customHeight="1" x14ac:dyDescent="0.25">
      <c r="A206" s="9"/>
      <c r="B206" s="14" t="s">
        <v>38</v>
      </c>
      <c r="C206" s="15" t="s">
        <v>39</v>
      </c>
      <c r="D206" s="16">
        <v>439535</v>
      </c>
      <c r="E206" s="16">
        <v>385867</v>
      </c>
      <c r="F206" s="16">
        <f t="shared" si="7"/>
        <v>87.789823336025577</v>
      </c>
      <c r="G206" s="7">
        <v>439535</v>
      </c>
      <c r="H206" s="7">
        <v>385867</v>
      </c>
    </row>
    <row r="207" spans="1:8" ht="17.100000000000001" customHeight="1" x14ac:dyDescent="0.25">
      <c r="A207" s="9"/>
      <c r="B207" s="14" t="s">
        <v>40</v>
      </c>
      <c r="C207" s="15" t="s">
        <v>41</v>
      </c>
      <c r="D207" s="16">
        <v>104107</v>
      </c>
      <c r="E207" s="16">
        <v>103462</v>
      </c>
      <c r="F207" s="16">
        <f t="shared" si="7"/>
        <v>99.380445118964147</v>
      </c>
      <c r="G207" s="7">
        <v>0</v>
      </c>
      <c r="H207" s="7">
        <v>0</v>
      </c>
    </row>
    <row r="208" spans="1:8" ht="17.100000000000001" customHeight="1" x14ac:dyDescent="0.25">
      <c r="A208" s="9"/>
      <c r="B208" s="14" t="s">
        <v>42</v>
      </c>
      <c r="C208" s="15" t="s">
        <v>43</v>
      </c>
      <c r="D208" s="16">
        <v>165</v>
      </c>
      <c r="E208" s="16">
        <v>65</v>
      </c>
      <c r="F208" s="16">
        <f t="shared" si="7"/>
        <v>39.393939393939391</v>
      </c>
      <c r="G208" s="7">
        <v>0</v>
      </c>
      <c r="H208" s="7">
        <v>0</v>
      </c>
    </row>
    <row r="209" spans="1:8" ht="17.100000000000001" customHeight="1" x14ac:dyDescent="0.25">
      <c r="A209" s="9"/>
      <c r="B209" s="14" t="s">
        <v>118</v>
      </c>
      <c r="C209" s="15" t="s">
        <v>119</v>
      </c>
      <c r="D209" s="16">
        <v>11245</v>
      </c>
      <c r="E209" s="16">
        <v>10742</v>
      </c>
      <c r="F209" s="16">
        <f t="shared" si="7"/>
        <v>95.52690084481992</v>
      </c>
      <c r="G209" s="7">
        <v>0</v>
      </c>
      <c r="H209" s="7">
        <v>0</v>
      </c>
    </row>
    <row r="210" spans="1:8" ht="17.100000000000001" customHeight="1" x14ac:dyDescent="0.25">
      <c r="A210" s="9"/>
      <c r="B210" s="14" t="s">
        <v>120</v>
      </c>
      <c r="C210" s="15" t="s">
        <v>121</v>
      </c>
      <c r="D210" s="16">
        <v>26948</v>
      </c>
      <c r="E210" s="16">
        <v>23384</v>
      </c>
      <c r="F210" s="16">
        <f t="shared" si="7"/>
        <v>86.774528721983074</v>
      </c>
      <c r="G210" s="7">
        <v>0</v>
      </c>
      <c r="H210" s="7">
        <v>0</v>
      </c>
    </row>
    <row r="211" spans="1:8" ht="17.100000000000001" customHeight="1" x14ac:dyDescent="0.25">
      <c r="A211" s="9"/>
      <c r="B211" s="14" t="s">
        <v>44</v>
      </c>
      <c r="C211" s="15" t="s">
        <v>45</v>
      </c>
      <c r="D211" s="16">
        <v>64707</v>
      </c>
      <c r="E211" s="16">
        <v>47637</v>
      </c>
      <c r="F211" s="16">
        <f t="shared" si="7"/>
        <v>73.619546571468305</v>
      </c>
      <c r="G211" s="7">
        <v>0</v>
      </c>
      <c r="H211" s="7">
        <v>0</v>
      </c>
    </row>
    <row r="212" spans="1:8" ht="17.100000000000001" customHeight="1" x14ac:dyDescent="0.25">
      <c r="A212" s="9"/>
      <c r="B212" s="14" t="s">
        <v>46</v>
      </c>
      <c r="C212" s="15" t="s">
        <v>47</v>
      </c>
      <c r="D212" s="16">
        <v>34475</v>
      </c>
      <c r="E212" s="16">
        <v>29302</v>
      </c>
      <c r="F212" s="16">
        <f t="shared" si="7"/>
        <v>84.994923857868017</v>
      </c>
      <c r="G212" s="7">
        <v>0</v>
      </c>
      <c r="H212" s="7">
        <v>0</v>
      </c>
    </row>
    <row r="213" spans="1:8" ht="17.100000000000001" customHeight="1" x14ac:dyDescent="0.25">
      <c r="A213" s="9"/>
      <c r="B213" s="14" t="s">
        <v>48</v>
      </c>
      <c r="C213" s="15" t="s">
        <v>49</v>
      </c>
      <c r="D213" s="16">
        <v>168163</v>
      </c>
      <c r="E213" s="16">
        <v>146641</v>
      </c>
      <c r="F213" s="16">
        <f t="shared" si="7"/>
        <v>87.201703109483063</v>
      </c>
      <c r="G213" s="7">
        <v>0</v>
      </c>
      <c r="H213" s="7">
        <v>0</v>
      </c>
    </row>
    <row r="214" spans="1:8" ht="17.100000000000001" customHeight="1" x14ac:dyDescent="0.25">
      <c r="A214" s="9"/>
      <c r="B214" s="14" t="s">
        <v>50</v>
      </c>
      <c r="C214" s="15" t="s">
        <v>51</v>
      </c>
      <c r="D214" s="16">
        <v>21500</v>
      </c>
      <c r="E214" s="16">
        <v>18348</v>
      </c>
      <c r="F214" s="16">
        <f t="shared" si="7"/>
        <v>85.33953488372093</v>
      </c>
      <c r="G214" s="7">
        <v>0</v>
      </c>
      <c r="H214" s="7">
        <v>0</v>
      </c>
    </row>
    <row r="215" spans="1:8" ht="17.100000000000001" customHeight="1" x14ac:dyDescent="0.25">
      <c r="A215" s="9"/>
      <c r="B215" s="14" t="s">
        <v>52</v>
      </c>
      <c r="C215" s="15" t="s">
        <v>53</v>
      </c>
      <c r="D215" s="16">
        <v>7000</v>
      </c>
      <c r="E215" s="16">
        <v>5295</v>
      </c>
      <c r="F215" s="16">
        <f t="shared" si="7"/>
        <v>75.642857142857139</v>
      </c>
      <c r="G215" s="7">
        <v>0</v>
      </c>
      <c r="H215" s="7">
        <v>0</v>
      </c>
    </row>
    <row r="216" spans="1:8" ht="17.100000000000001" customHeight="1" x14ac:dyDescent="0.25">
      <c r="A216" s="9"/>
      <c r="B216" s="14" t="s">
        <v>56</v>
      </c>
      <c r="C216" s="15" t="s">
        <v>57</v>
      </c>
      <c r="D216" s="16">
        <v>1225</v>
      </c>
      <c r="E216" s="16">
        <v>991</v>
      </c>
      <c r="F216" s="16">
        <f t="shared" si="7"/>
        <v>80.897959183673478</v>
      </c>
      <c r="G216" s="7">
        <v>0</v>
      </c>
      <c r="H216" s="7">
        <v>0</v>
      </c>
    </row>
    <row r="217" spans="1:8" ht="17.100000000000001" customHeight="1" x14ac:dyDescent="0.25">
      <c r="A217" s="9"/>
      <c r="B217" s="14" t="s">
        <v>62</v>
      </c>
      <c r="C217" s="15" t="s">
        <v>63</v>
      </c>
      <c r="D217" s="16">
        <v>0</v>
      </c>
      <c r="E217" s="16">
        <v>0</v>
      </c>
      <c r="F217" s="16">
        <f t="shared" si="7"/>
        <v>0</v>
      </c>
      <c r="G217" s="7">
        <v>0</v>
      </c>
      <c r="H217" s="7">
        <v>0</v>
      </c>
    </row>
    <row r="218" spans="1:8" ht="17.100000000000001" customHeight="1" x14ac:dyDescent="0.25">
      <c r="A218" s="9"/>
      <c r="B218" s="14" t="s">
        <v>64</v>
      </c>
      <c r="C218" s="15" t="s">
        <v>65</v>
      </c>
      <c r="D218" s="16">
        <v>6938</v>
      </c>
      <c r="E218" s="16">
        <v>6862</v>
      </c>
      <c r="F218" s="16">
        <f t="shared" si="7"/>
        <v>98.904583453444801</v>
      </c>
      <c r="G218" s="7">
        <v>6938</v>
      </c>
      <c r="H218" s="7">
        <v>6862</v>
      </c>
    </row>
    <row r="219" spans="1:8" ht="17.100000000000001" customHeight="1" x14ac:dyDescent="0.25">
      <c r="A219" s="9"/>
      <c r="B219" s="14" t="s">
        <v>68</v>
      </c>
      <c r="C219" s="15" t="s">
        <v>69</v>
      </c>
      <c r="D219" s="16">
        <v>6938</v>
      </c>
      <c r="E219" s="16">
        <v>6862</v>
      </c>
      <c r="F219" s="16">
        <f t="shared" si="7"/>
        <v>98.904583453444801</v>
      </c>
      <c r="G219" s="7">
        <v>0</v>
      </c>
      <c r="H219" s="7">
        <v>0</v>
      </c>
    </row>
    <row r="220" spans="1:8" ht="15.75" customHeight="1" x14ac:dyDescent="0.25">
      <c r="A220" s="9"/>
      <c r="B220" s="26" t="s">
        <v>25</v>
      </c>
      <c r="C220" s="26"/>
      <c r="D220" s="16">
        <f>SUM(G194:G219)</f>
        <v>3478540</v>
      </c>
      <c r="E220" s="16">
        <f>SUM(H194:H219)</f>
        <v>3309768</v>
      </c>
      <c r="F220" s="16">
        <f t="shared" si="7"/>
        <v>95.148194357402815</v>
      </c>
    </row>
    <row r="221" spans="1:8" ht="17.100000000000001" customHeight="1" x14ac:dyDescent="0.25">
      <c r="A221" s="9"/>
      <c r="B221" s="12" t="s">
        <v>78</v>
      </c>
      <c r="C221" s="13"/>
      <c r="D221" s="13"/>
      <c r="E221" s="13"/>
      <c r="F221" s="13"/>
    </row>
    <row r="222" spans="1:8" ht="17.100000000000001" customHeight="1" x14ac:dyDescent="0.25">
      <c r="A222" s="9"/>
      <c r="B222" s="14" t="s">
        <v>79</v>
      </c>
      <c r="C222" s="15" t="s">
        <v>80</v>
      </c>
      <c r="D222" s="16">
        <v>310525</v>
      </c>
      <c r="E222" s="16">
        <v>183345</v>
      </c>
      <c r="F222" s="16">
        <f>IF(D222=0,0,E222/D222)*100</f>
        <v>59.043555269301983</v>
      </c>
      <c r="G222" s="7">
        <v>310525</v>
      </c>
      <c r="H222" s="7">
        <v>183345</v>
      </c>
    </row>
    <row r="223" spans="1:8" ht="17.100000000000001" customHeight="1" x14ac:dyDescent="0.25">
      <c r="A223" s="9"/>
      <c r="B223" s="14" t="s">
        <v>81</v>
      </c>
      <c r="C223" s="15" t="s">
        <v>82</v>
      </c>
      <c r="D223" s="16">
        <v>1200</v>
      </c>
      <c r="E223" s="16">
        <v>1200</v>
      </c>
      <c r="F223" s="16">
        <f>IF(D223=0,0,E223/D223)*100</f>
        <v>100</v>
      </c>
      <c r="G223" s="7">
        <v>0</v>
      </c>
      <c r="H223" s="7">
        <v>0</v>
      </c>
    </row>
    <row r="224" spans="1:8" ht="17.100000000000001" customHeight="1" x14ac:dyDescent="0.25">
      <c r="A224" s="9"/>
      <c r="B224" s="14" t="s">
        <v>130</v>
      </c>
      <c r="C224" s="15" t="s">
        <v>131</v>
      </c>
      <c r="D224" s="16">
        <v>190000</v>
      </c>
      <c r="E224" s="16">
        <v>62820</v>
      </c>
      <c r="F224" s="16">
        <f>IF(D224=0,0,E224/D224)*100</f>
        <v>33.063157894736847</v>
      </c>
      <c r="G224" s="7">
        <v>0</v>
      </c>
      <c r="H224" s="7">
        <v>0</v>
      </c>
    </row>
    <row r="225" spans="1:8" ht="17.100000000000001" customHeight="1" x14ac:dyDescent="0.25">
      <c r="A225" s="9"/>
      <c r="B225" s="14" t="s">
        <v>124</v>
      </c>
      <c r="C225" s="15" t="s">
        <v>125</v>
      </c>
      <c r="D225" s="16">
        <v>119325</v>
      </c>
      <c r="E225" s="16">
        <v>119325</v>
      </c>
      <c r="F225" s="16">
        <f>IF(D225=0,0,E225/D225)*100</f>
        <v>100</v>
      </c>
      <c r="G225" s="7">
        <v>0</v>
      </c>
      <c r="H225" s="7">
        <v>0</v>
      </c>
    </row>
    <row r="226" spans="1:8" ht="15.75" customHeight="1" x14ac:dyDescent="0.25">
      <c r="A226" s="9"/>
      <c r="B226" s="26" t="s">
        <v>89</v>
      </c>
      <c r="C226" s="26"/>
      <c r="D226" s="16">
        <f>SUM(G222:G225)</f>
        <v>310525</v>
      </c>
      <c r="E226" s="16">
        <f>SUM(H222:H225)</f>
        <v>183345</v>
      </c>
      <c r="F226" s="16">
        <f>IF(D226=0,0,E226/D226)*100</f>
        <v>59.043555269301983</v>
      </c>
    </row>
    <row r="227" spans="1:8" ht="15.75" customHeight="1" x14ac:dyDescent="0.25">
      <c r="A227" s="9"/>
      <c r="B227" s="17"/>
      <c r="C227" s="18"/>
      <c r="D227" s="19"/>
      <c r="E227" s="19"/>
      <c r="F227" s="19"/>
    </row>
    <row r="228" spans="1:8" ht="15.75" customHeight="1" x14ac:dyDescent="0.25">
      <c r="A228" s="9"/>
      <c r="B228" s="26" t="s">
        <v>132</v>
      </c>
      <c r="C228" s="26"/>
      <c r="D228" s="16">
        <f>SUM(D220,D226)</f>
        <v>3789065</v>
      </c>
      <c r="E228" s="16">
        <f>SUM(E220,E226)</f>
        <v>3493113</v>
      </c>
      <c r="F228" s="16">
        <f>IF(D228=0,0,E228/D228)*100</f>
        <v>92.189313194679954</v>
      </c>
    </row>
    <row r="229" spans="1:8" ht="15.75" customHeight="1" x14ac:dyDescent="0.25">
      <c r="A229" s="9"/>
      <c r="B229" s="17"/>
      <c r="C229" s="18"/>
      <c r="D229" s="19"/>
      <c r="E229" s="19"/>
      <c r="F229" s="19"/>
    </row>
    <row r="230" spans="1:8" ht="17.100000000000001" customHeight="1" x14ac:dyDescent="0.25">
      <c r="A230" s="9"/>
      <c r="B230" s="25" t="s">
        <v>133</v>
      </c>
      <c r="C230" s="25"/>
      <c r="D230" s="25"/>
      <c r="E230" s="25"/>
      <c r="F230" s="25"/>
    </row>
    <row r="231" spans="1:8" ht="17.100000000000001" customHeight="1" x14ac:dyDescent="0.25">
      <c r="A231" s="9"/>
      <c r="B231" s="12" t="s">
        <v>12</v>
      </c>
      <c r="C231" s="13"/>
      <c r="D231" s="13"/>
      <c r="E231" s="13"/>
      <c r="F231" s="13"/>
    </row>
    <row r="232" spans="1:8" ht="17.100000000000001" customHeight="1" x14ac:dyDescent="0.25">
      <c r="A232" s="9"/>
      <c r="B232" s="14" t="s">
        <v>13</v>
      </c>
      <c r="C232" s="15" t="s">
        <v>14</v>
      </c>
      <c r="D232" s="16">
        <v>856485</v>
      </c>
      <c r="E232" s="16">
        <v>788451</v>
      </c>
      <c r="F232" s="16">
        <f t="shared" ref="F232:F257" si="8">IF(D232=0,0,E232/D232)*100</f>
        <v>92.05660344314262</v>
      </c>
      <c r="G232" s="7">
        <v>856485</v>
      </c>
      <c r="H232" s="7">
        <v>788451</v>
      </c>
    </row>
    <row r="233" spans="1:8" ht="17.100000000000001" customHeight="1" x14ac:dyDescent="0.25">
      <c r="A233" s="9"/>
      <c r="B233" s="14" t="s">
        <v>15</v>
      </c>
      <c r="C233" s="15" t="s">
        <v>16</v>
      </c>
      <c r="D233" s="16">
        <v>856485</v>
      </c>
      <c r="E233" s="16">
        <v>788451</v>
      </c>
      <c r="F233" s="16">
        <f t="shared" si="8"/>
        <v>92.05660344314262</v>
      </c>
      <c r="G233" s="7">
        <v>0</v>
      </c>
      <c r="H233" s="7">
        <v>0</v>
      </c>
    </row>
    <row r="234" spans="1:8" ht="17.100000000000001" customHeight="1" x14ac:dyDescent="0.25">
      <c r="A234" s="9"/>
      <c r="B234" s="14" t="s">
        <v>30</v>
      </c>
      <c r="C234" s="15" t="s">
        <v>31</v>
      </c>
      <c r="D234" s="16">
        <v>64401</v>
      </c>
      <c r="E234" s="16">
        <v>55152</v>
      </c>
      <c r="F234" s="16">
        <f t="shared" si="8"/>
        <v>85.638421763637211</v>
      </c>
      <c r="G234" s="7">
        <v>64401</v>
      </c>
      <c r="H234" s="7">
        <v>55152</v>
      </c>
    </row>
    <row r="235" spans="1:8" ht="17.100000000000001" customHeight="1" x14ac:dyDescent="0.25">
      <c r="A235" s="9"/>
      <c r="B235" s="14" t="s">
        <v>32</v>
      </c>
      <c r="C235" s="15" t="s">
        <v>33</v>
      </c>
      <c r="D235" s="16">
        <v>1000</v>
      </c>
      <c r="E235" s="16">
        <v>0</v>
      </c>
      <c r="F235" s="16">
        <f t="shared" si="8"/>
        <v>0</v>
      </c>
      <c r="G235" s="7">
        <v>0</v>
      </c>
      <c r="H235" s="7">
        <v>0</v>
      </c>
    </row>
    <row r="236" spans="1:8" ht="17.100000000000001" customHeight="1" x14ac:dyDescent="0.25">
      <c r="A236" s="9"/>
      <c r="B236" s="14" t="s">
        <v>34</v>
      </c>
      <c r="C236" s="15" t="s">
        <v>35</v>
      </c>
      <c r="D236" s="16">
        <v>46100</v>
      </c>
      <c r="E236" s="16">
        <v>35011</v>
      </c>
      <c r="F236" s="16">
        <f t="shared" si="8"/>
        <v>75.945770065075919</v>
      </c>
      <c r="G236" s="7">
        <v>0</v>
      </c>
      <c r="H236" s="7">
        <v>0</v>
      </c>
    </row>
    <row r="237" spans="1:8" ht="17.100000000000001" customHeight="1" x14ac:dyDescent="0.25">
      <c r="A237" s="9"/>
      <c r="B237" s="14" t="s">
        <v>36</v>
      </c>
      <c r="C237" s="15" t="s">
        <v>37</v>
      </c>
      <c r="D237" s="16">
        <v>17301</v>
      </c>
      <c r="E237" s="16">
        <v>20141</v>
      </c>
      <c r="F237" s="16">
        <f t="shared" si="8"/>
        <v>116.41523611351946</v>
      </c>
      <c r="G237" s="7">
        <v>0</v>
      </c>
      <c r="H237" s="7">
        <v>0</v>
      </c>
    </row>
    <row r="238" spans="1:8" ht="17.100000000000001" customHeight="1" x14ac:dyDescent="0.25">
      <c r="A238" s="9"/>
      <c r="B238" s="14" t="s">
        <v>17</v>
      </c>
      <c r="C238" s="15" t="s">
        <v>18</v>
      </c>
      <c r="D238" s="16">
        <v>191046</v>
      </c>
      <c r="E238" s="16">
        <v>172211</v>
      </c>
      <c r="F238" s="16">
        <f t="shared" si="8"/>
        <v>90.141117845963805</v>
      </c>
      <c r="G238" s="7">
        <v>191046</v>
      </c>
      <c r="H238" s="7">
        <v>172211</v>
      </c>
    </row>
    <row r="239" spans="1:8" ht="17.100000000000001" customHeight="1" x14ac:dyDescent="0.25">
      <c r="A239" s="9"/>
      <c r="B239" s="14" t="s">
        <v>19</v>
      </c>
      <c r="C239" s="15" t="s">
        <v>20</v>
      </c>
      <c r="D239" s="16">
        <v>97370</v>
      </c>
      <c r="E239" s="16">
        <v>89803</v>
      </c>
      <c r="F239" s="16">
        <f t="shared" si="8"/>
        <v>92.228612508986345</v>
      </c>
      <c r="G239" s="7">
        <v>0</v>
      </c>
      <c r="H239" s="7">
        <v>0</v>
      </c>
    </row>
    <row r="240" spans="1:8" ht="17.100000000000001" customHeight="1" x14ac:dyDescent="0.25">
      <c r="A240" s="9"/>
      <c r="B240" s="14" t="s">
        <v>116</v>
      </c>
      <c r="C240" s="15" t="s">
        <v>117</v>
      </c>
      <c r="D240" s="16">
        <v>28764</v>
      </c>
      <c r="E240" s="16">
        <v>26652</v>
      </c>
      <c r="F240" s="16">
        <f t="shared" si="8"/>
        <v>92.657488527325825</v>
      </c>
      <c r="G240" s="7">
        <v>0</v>
      </c>
      <c r="H240" s="7">
        <v>0</v>
      </c>
    </row>
    <row r="241" spans="1:8" ht="17.100000000000001" customHeight="1" x14ac:dyDescent="0.25">
      <c r="A241" s="9"/>
      <c r="B241" s="14" t="s">
        <v>21</v>
      </c>
      <c r="C241" s="15" t="s">
        <v>22</v>
      </c>
      <c r="D241" s="16">
        <v>40971</v>
      </c>
      <c r="E241" s="16">
        <v>37198</v>
      </c>
      <c r="F241" s="16">
        <f t="shared" si="8"/>
        <v>90.791047326157525</v>
      </c>
      <c r="G241" s="7">
        <v>0</v>
      </c>
      <c r="H241" s="7">
        <v>0</v>
      </c>
    </row>
    <row r="242" spans="1:8" ht="17.100000000000001" customHeight="1" x14ac:dyDescent="0.25">
      <c r="A242" s="9"/>
      <c r="B242" s="14" t="s">
        <v>23</v>
      </c>
      <c r="C242" s="15" t="s">
        <v>24</v>
      </c>
      <c r="D242" s="16">
        <v>23941</v>
      </c>
      <c r="E242" s="16">
        <v>18558</v>
      </c>
      <c r="F242" s="16">
        <f t="shared" si="8"/>
        <v>77.515559082745085</v>
      </c>
      <c r="G242" s="7">
        <v>0</v>
      </c>
      <c r="H242" s="7">
        <v>0</v>
      </c>
    </row>
    <row r="243" spans="1:8" ht="17.100000000000001" customHeight="1" x14ac:dyDescent="0.25">
      <c r="A243" s="9"/>
      <c r="B243" s="14" t="s">
        <v>38</v>
      </c>
      <c r="C243" s="15" t="s">
        <v>39</v>
      </c>
      <c r="D243" s="16">
        <v>387989</v>
      </c>
      <c r="E243" s="16">
        <v>156864</v>
      </c>
      <c r="F243" s="16">
        <f t="shared" si="8"/>
        <v>40.43001219106727</v>
      </c>
      <c r="G243" s="7">
        <v>387989</v>
      </c>
      <c r="H243" s="7">
        <v>156864</v>
      </c>
    </row>
    <row r="244" spans="1:8" ht="17.100000000000001" customHeight="1" x14ac:dyDescent="0.25">
      <c r="A244" s="9"/>
      <c r="B244" s="14" t="s">
        <v>40</v>
      </c>
      <c r="C244" s="15" t="s">
        <v>41</v>
      </c>
      <c r="D244" s="16">
        <v>4000</v>
      </c>
      <c r="E244" s="16">
        <v>2160</v>
      </c>
      <c r="F244" s="16">
        <f t="shared" si="8"/>
        <v>54</v>
      </c>
      <c r="G244" s="7">
        <v>0</v>
      </c>
      <c r="H244" s="7">
        <v>0</v>
      </c>
    </row>
    <row r="245" spans="1:8" ht="17.100000000000001" customHeight="1" x14ac:dyDescent="0.25">
      <c r="A245" s="9"/>
      <c r="B245" s="14" t="s">
        <v>42</v>
      </c>
      <c r="C245" s="15" t="s">
        <v>43</v>
      </c>
      <c r="D245" s="16">
        <v>1500</v>
      </c>
      <c r="E245" s="16">
        <v>519</v>
      </c>
      <c r="F245" s="16">
        <f t="shared" si="8"/>
        <v>34.599999999999994</v>
      </c>
      <c r="G245" s="7">
        <v>0</v>
      </c>
      <c r="H245" s="7">
        <v>0</v>
      </c>
    </row>
    <row r="246" spans="1:8" ht="17.100000000000001" customHeight="1" x14ac:dyDescent="0.25">
      <c r="A246" s="9"/>
      <c r="B246" s="14" t="s">
        <v>120</v>
      </c>
      <c r="C246" s="15" t="s">
        <v>121</v>
      </c>
      <c r="D246" s="16">
        <v>13305</v>
      </c>
      <c r="E246" s="16">
        <v>10803</v>
      </c>
      <c r="F246" s="16">
        <f t="shared" si="8"/>
        <v>81.195039458850061</v>
      </c>
      <c r="G246" s="7">
        <v>0</v>
      </c>
      <c r="H246" s="7">
        <v>0</v>
      </c>
    </row>
    <row r="247" spans="1:8" ht="17.100000000000001" customHeight="1" x14ac:dyDescent="0.25">
      <c r="A247" s="9"/>
      <c r="B247" s="14" t="s">
        <v>44</v>
      </c>
      <c r="C247" s="15" t="s">
        <v>45</v>
      </c>
      <c r="D247" s="16">
        <v>175540</v>
      </c>
      <c r="E247" s="16">
        <v>58491</v>
      </c>
      <c r="F247" s="16">
        <f t="shared" si="8"/>
        <v>33.320610687022899</v>
      </c>
      <c r="G247" s="7">
        <v>0</v>
      </c>
      <c r="H247" s="7">
        <v>0</v>
      </c>
    </row>
    <row r="248" spans="1:8" ht="17.100000000000001" customHeight="1" x14ac:dyDescent="0.25">
      <c r="A248" s="9"/>
      <c r="B248" s="14" t="s">
        <v>46</v>
      </c>
      <c r="C248" s="15" t="s">
        <v>47</v>
      </c>
      <c r="D248" s="16">
        <v>42000</v>
      </c>
      <c r="E248" s="16">
        <v>30008</v>
      </c>
      <c r="F248" s="16">
        <f t="shared" si="8"/>
        <v>71.447619047619042</v>
      </c>
      <c r="G248" s="7">
        <v>0</v>
      </c>
      <c r="H248" s="7">
        <v>0</v>
      </c>
    </row>
    <row r="249" spans="1:8" ht="17.100000000000001" customHeight="1" x14ac:dyDescent="0.25">
      <c r="A249" s="9"/>
      <c r="B249" s="14" t="s">
        <v>48</v>
      </c>
      <c r="C249" s="15" t="s">
        <v>49</v>
      </c>
      <c r="D249" s="16">
        <v>75826</v>
      </c>
      <c r="E249" s="16">
        <v>50736</v>
      </c>
      <c r="F249" s="16">
        <f t="shared" si="8"/>
        <v>66.911085907208616</v>
      </c>
      <c r="G249" s="7">
        <v>0</v>
      </c>
      <c r="H249" s="7">
        <v>0</v>
      </c>
    </row>
    <row r="250" spans="1:8" ht="17.100000000000001" customHeight="1" x14ac:dyDescent="0.25">
      <c r="A250" s="9"/>
      <c r="B250" s="14" t="s">
        <v>50</v>
      </c>
      <c r="C250" s="15" t="s">
        <v>51</v>
      </c>
      <c r="D250" s="16">
        <v>30000</v>
      </c>
      <c r="E250" s="16">
        <v>0</v>
      </c>
      <c r="F250" s="16">
        <f t="shared" si="8"/>
        <v>0</v>
      </c>
      <c r="G250" s="7">
        <v>0</v>
      </c>
      <c r="H250" s="7">
        <v>0</v>
      </c>
    </row>
    <row r="251" spans="1:8" ht="17.100000000000001" customHeight="1" x14ac:dyDescent="0.25">
      <c r="A251" s="9"/>
      <c r="B251" s="14" t="s">
        <v>52</v>
      </c>
      <c r="C251" s="15" t="s">
        <v>53</v>
      </c>
      <c r="D251" s="16">
        <v>6928</v>
      </c>
      <c r="E251" s="16">
        <v>2028</v>
      </c>
      <c r="F251" s="16">
        <f t="shared" si="8"/>
        <v>29.272517321016167</v>
      </c>
      <c r="G251" s="7">
        <v>0</v>
      </c>
      <c r="H251" s="7">
        <v>0</v>
      </c>
    </row>
    <row r="252" spans="1:8" ht="17.100000000000001" customHeight="1" x14ac:dyDescent="0.25">
      <c r="A252" s="9"/>
      <c r="B252" s="14" t="s">
        <v>56</v>
      </c>
      <c r="C252" s="15" t="s">
        <v>57</v>
      </c>
      <c r="D252" s="16">
        <v>3000</v>
      </c>
      <c r="E252" s="16">
        <v>2119</v>
      </c>
      <c r="F252" s="16">
        <f t="shared" si="8"/>
        <v>70.63333333333334</v>
      </c>
      <c r="G252" s="7">
        <v>0</v>
      </c>
      <c r="H252" s="7">
        <v>0</v>
      </c>
    </row>
    <row r="253" spans="1:8" ht="17.100000000000001" customHeight="1" x14ac:dyDescent="0.25">
      <c r="A253" s="9"/>
      <c r="B253" s="14" t="s">
        <v>62</v>
      </c>
      <c r="C253" s="15" t="s">
        <v>63</v>
      </c>
      <c r="D253" s="16">
        <v>35890</v>
      </c>
      <c r="E253" s="16">
        <v>0</v>
      </c>
      <c r="F253" s="16">
        <f t="shared" si="8"/>
        <v>0</v>
      </c>
      <c r="G253" s="7">
        <v>0</v>
      </c>
      <c r="H253" s="7">
        <v>0</v>
      </c>
    </row>
    <row r="254" spans="1:8" ht="17.100000000000001" customHeight="1" x14ac:dyDescent="0.25">
      <c r="A254" s="9"/>
      <c r="B254" s="14" t="s">
        <v>64</v>
      </c>
      <c r="C254" s="15" t="s">
        <v>65</v>
      </c>
      <c r="D254" s="16">
        <v>1000</v>
      </c>
      <c r="E254" s="16">
        <v>659</v>
      </c>
      <c r="F254" s="16">
        <f t="shared" si="8"/>
        <v>65.900000000000006</v>
      </c>
      <c r="G254" s="7">
        <v>1000</v>
      </c>
      <c r="H254" s="7">
        <v>659</v>
      </c>
    </row>
    <row r="255" spans="1:8" ht="17.100000000000001" customHeight="1" x14ac:dyDescent="0.25">
      <c r="A255" s="9"/>
      <c r="B255" s="14" t="s">
        <v>68</v>
      </c>
      <c r="C255" s="15" t="s">
        <v>69</v>
      </c>
      <c r="D255" s="16">
        <v>1000</v>
      </c>
      <c r="E255" s="16">
        <v>659</v>
      </c>
      <c r="F255" s="16">
        <f t="shared" si="8"/>
        <v>65.900000000000006</v>
      </c>
      <c r="G255" s="7">
        <v>0</v>
      </c>
      <c r="H255" s="7">
        <v>0</v>
      </c>
    </row>
    <row r="256" spans="1:8" ht="17.100000000000001" customHeight="1" x14ac:dyDescent="0.25">
      <c r="A256" s="9"/>
      <c r="B256" s="14" t="s">
        <v>134</v>
      </c>
      <c r="C256" s="15" t="s">
        <v>135</v>
      </c>
      <c r="D256" s="16">
        <v>57000</v>
      </c>
      <c r="E256" s="16">
        <v>28895</v>
      </c>
      <c r="F256" s="16">
        <f t="shared" si="8"/>
        <v>50.692982456140356</v>
      </c>
      <c r="G256" s="7">
        <v>57000</v>
      </c>
      <c r="H256" s="7">
        <v>28895</v>
      </c>
    </row>
    <row r="257" spans="1:8" ht="15.75" customHeight="1" x14ac:dyDescent="0.25">
      <c r="A257" s="9"/>
      <c r="B257" s="26" t="s">
        <v>25</v>
      </c>
      <c r="C257" s="26"/>
      <c r="D257" s="16">
        <f>SUM(G232:G256)</f>
        <v>1557921</v>
      </c>
      <c r="E257" s="16">
        <f>SUM(H232:H256)</f>
        <v>1202232</v>
      </c>
      <c r="F257" s="16">
        <f t="shared" si="8"/>
        <v>77.16899637401383</v>
      </c>
    </row>
    <row r="258" spans="1:8" ht="15.75" customHeight="1" x14ac:dyDescent="0.25">
      <c r="A258" s="9"/>
      <c r="B258" s="17"/>
      <c r="C258" s="18"/>
      <c r="D258" s="19"/>
      <c r="E258" s="19"/>
      <c r="F258" s="19"/>
    </row>
    <row r="259" spans="1:8" ht="15.75" customHeight="1" x14ac:dyDescent="0.25">
      <c r="A259" s="9"/>
      <c r="B259" s="26" t="s">
        <v>136</v>
      </c>
      <c r="C259" s="26"/>
      <c r="D259" s="16">
        <f>SUM(D257)</f>
        <v>1557921</v>
      </c>
      <c r="E259" s="16">
        <f>SUM(E257)</f>
        <v>1202232</v>
      </c>
      <c r="F259" s="16">
        <f>IF(D259=0,0,E259/D259)*100</f>
        <v>77.16899637401383</v>
      </c>
    </row>
    <row r="260" spans="1:8" ht="15.75" customHeight="1" x14ac:dyDescent="0.25">
      <c r="A260" s="9"/>
      <c r="B260" s="17"/>
      <c r="C260" s="18"/>
      <c r="D260" s="19"/>
      <c r="E260" s="19"/>
      <c r="F260" s="19"/>
    </row>
    <row r="261" spans="1:8" ht="17.100000000000001" customHeight="1" x14ac:dyDescent="0.25">
      <c r="A261" s="9"/>
      <c r="B261" s="25" t="s">
        <v>137</v>
      </c>
      <c r="C261" s="25"/>
      <c r="D261" s="25"/>
      <c r="E261" s="25"/>
      <c r="F261" s="25"/>
    </row>
    <row r="262" spans="1:8" ht="17.100000000000001" customHeight="1" x14ac:dyDescent="0.25">
      <c r="A262" s="9"/>
      <c r="B262" s="12" t="s">
        <v>12</v>
      </c>
      <c r="C262" s="13"/>
      <c r="D262" s="13"/>
      <c r="E262" s="13"/>
      <c r="F262" s="13"/>
    </row>
    <row r="263" spans="1:8" ht="17.100000000000001" customHeight="1" x14ac:dyDescent="0.25">
      <c r="A263" s="9"/>
      <c r="B263" s="14" t="s">
        <v>13</v>
      </c>
      <c r="C263" s="15" t="s">
        <v>14</v>
      </c>
      <c r="D263" s="16">
        <v>93382</v>
      </c>
      <c r="E263" s="16">
        <v>92993</v>
      </c>
      <c r="F263" s="16">
        <f t="shared" ref="F263:F281" si="9">IF(D263=0,0,E263/D263)*100</f>
        <v>99.583431496434002</v>
      </c>
      <c r="G263" s="7">
        <v>93382</v>
      </c>
      <c r="H263" s="7">
        <v>92993</v>
      </c>
    </row>
    <row r="264" spans="1:8" ht="17.100000000000001" customHeight="1" x14ac:dyDescent="0.25">
      <c r="A264" s="9"/>
      <c r="B264" s="14" t="s">
        <v>15</v>
      </c>
      <c r="C264" s="15" t="s">
        <v>16</v>
      </c>
      <c r="D264" s="16">
        <v>93382</v>
      </c>
      <c r="E264" s="16">
        <v>92993</v>
      </c>
      <c r="F264" s="16">
        <f t="shared" si="9"/>
        <v>99.583431496434002</v>
      </c>
      <c r="G264" s="7">
        <v>0</v>
      </c>
      <c r="H264" s="7">
        <v>0</v>
      </c>
    </row>
    <row r="265" spans="1:8" ht="17.100000000000001" customHeight="1" x14ac:dyDescent="0.25">
      <c r="A265" s="9"/>
      <c r="B265" s="14" t="s">
        <v>30</v>
      </c>
      <c r="C265" s="15" t="s">
        <v>31</v>
      </c>
      <c r="D265" s="16">
        <v>2251</v>
      </c>
      <c r="E265" s="16">
        <v>1716</v>
      </c>
      <c r="F265" s="16">
        <f t="shared" si="9"/>
        <v>76.232785428698364</v>
      </c>
      <c r="G265" s="7">
        <v>2251</v>
      </c>
      <c r="H265" s="7">
        <v>1716</v>
      </c>
    </row>
    <row r="266" spans="1:8" ht="17.100000000000001" customHeight="1" x14ac:dyDescent="0.25">
      <c r="A266" s="9"/>
      <c r="B266" s="14" t="s">
        <v>34</v>
      </c>
      <c r="C266" s="15" t="s">
        <v>35</v>
      </c>
      <c r="D266" s="16">
        <v>2251</v>
      </c>
      <c r="E266" s="16">
        <v>1716</v>
      </c>
      <c r="F266" s="16">
        <f t="shared" si="9"/>
        <v>76.232785428698364</v>
      </c>
      <c r="G266" s="7">
        <v>0</v>
      </c>
      <c r="H266" s="7">
        <v>0</v>
      </c>
    </row>
    <row r="267" spans="1:8" ht="17.100000000000001" customHeight="1" x14ac:dyDescent="0.25">
      <c r="A267" s="9"/>
      <c r="B267" s="14" t="s">
        <v>17</v>
      </c>
      <c r="C267" s="15" t="s">
        <v>18</v>
      </c>
      <c r="D267" s="16">
        <v>24635</v>
      </c>
      <c r="E267" s="16">
        <v>18204</v>
      </c>
      <c r="F267" s="16">
        <f t="shared" si="9"/>
        <v>73.894865029429667</v>
      </c>
      <c r="G267" s="7">
        <v>24635</v>
      </c>
      <c r="H267" s="7">
        <v>18204</v>
      </c>
    </row>
    <row r="268" spans="1:8" ht="17.100000000000001" customHeight="1" x14ac:dyDescent="0.25">
      <c r="A268" s="9"/>
      <c r="B268" s="14" t="s">
        <v>19</v>
      </c>
      <c r="C268" s="15" t="s">
        <v>20</v>
      </c>
      <c r="D268" s="16">
        <v>13535</v>
      </c>
      <c r="E268" s="16">
        <v>10936</v>
      </c>
      <c r="F268" s="16">
        <f t="shared" si="9"/>
        <v>80.797931289250087</v>
      </c>
      <c r="G268" s="7">
        <v>0</v>
      </c>
      <c r="H268" s="7">
        <v>0</v>
      </c>
    </row>
    <row r="269" spans="1:8" ht="17.100000000000001" customHeight="1" x14ac:dyDescent="0.25">
      <c r="A269" s="9"/>
      <c r="B269" s="14" t="s">
        <v>21</v>
      </c>
      <c r="C269" s="15" t="s">
        <v>22</v>
      </c>
      <c r="D269" s="16">
        <v>7000</v>
      </c>
      <c r="E269" s="16">
        <v>4633</v>
      </c>
      <c r="F269" s="16">
        <f t="shared" si="9"/>
        <v>66.185714285714283</v>
      </c>
      <c r="G269" s="7">
        <v>0</v>
      </c>
      <c r="H269" s="7">
        <v>0</v>
      </c>
    </row>
    <row r="270" spans="1:8" ht="17.100000000000001" customHeight="1" x14ac:dyDescent="0.25">
      <c r="A270" s="9"/>
      <c r="B270" s="14" t="s">
        <v>23</v>
      </c>
      <c r="C270" s="15" t="s">
        <v>24</v>
      </c>
      <c r="D270" s="16">
        <v>4100</v>
      </c>
      <c r="E270" s="16">
        <v>2635</v>
      </c>
      <c r="F270" s="16">
        <f t="shared" si="9"/>
        <v>64.268292682926827</v>
      </c>
      <c r="G270" s="7">
        <v>0</v>
      </c>
      <c r="H270" s="7">
        <v>0</v>
      </c>
    </row>
    <row r="271" spans="1:8" ht="17.100000000000001" customHeight="1" x14ac:dyDescent="0.25">
      <c r="A271" s="9"/>
      <c r="B271" s="14" t="s">
        <v>38</v>
      </c>
      <c r="C271" s="15" t="s">
        <v>39</v>
      </c>
      <c r="D271" s="16">
        <v>126689</v>
      </c>
      <c r="E271" s="16">
        <v>36346</v>
      </c>
      <c r="F271" s="16">
        <f t="shared" si="9"/>
        <v>28.689152175800579</v>
      </c>
      <c r="G271" s="7">
        <v>126689</v>
      </c>
      <c r="H271" s="7">
        <v>36346</v>
      </c>
    </row>
    <row r="272" spans="1:8" ht="17.100000000000001" customHeight="1" x14ac:dyDescent="0.25">
      <c r="A272" s="9"/>
      <c r="B272" s="14" t="s">
        <v>40</v>
      </c>
      <c r="C272" s="15" t="s">
        <v>41</v>
      </c>
      <c r="D272" s="16">
        <v>960</v>
      </c>
      <c r="E272" s="16">
        <v>960</v>
      </c>
      <c r="F272" s="16">
        <f t="shared" si="9"/>
        <v>100</v>
      </c>
      <c r="G272" s="7">
        <v>0</v>
      </c>
      <c r="H272" s="7">
        <v>0</v>
      </c>
    </row>
    <row r="273" spans="1:8" ht="17.100000000000001" customHeight="1" x14ac:dyDescent="0.25">
      <c r="A273" s="9"/>
      <c r="B273" s="14" t="s">
        <v>44</v>
      </c>
      <c r="C273" s="15" t="s">
        <v>45</v>
      </c>
      <c r="D273" s="16">
        <v>19036</v>
      </c>
      <c r="E273" s="16">
        <v>10030</v>
      </c>
      <c r="F273" s="16">
        <f t="shared" si="9"/>
        <v>52.689640680815295</v>
      </c>
      <c r="G273" s="7">
        <v>0</v>
      </c>
      <c r="H273" s="7">
        <v>0</v>
      </c>
    </row>
    <row r="274" spans="1:8" ht="17.100000000000001" customHeight="1" x14ac:dyDescent="0.25">
      <c r="A274" s="9"/>
      <c r="B274" s="14" t="s">
        <v>46</v>
      </c>
      <c r="C274" s="15" t="s">
        <v>47</v>
      </c>
      <c r="D274" s="16">
        <v>20000</v>
      </c>
      <c r="E274" s="16">
        <v>12416</v>
      </c>
      <c r="F274" s="16">
        <f t="shared" si="9"/>
        <v>62.08</v>
      </c>
      <c r="G274" s="7">
        <v>0</v>
      </c>
      <c r="H274" s="7">
        <v>0</v>
      </c>
    </row>
    <row r="275" spans="1:8" ht="17.100000000000001" customHeight="1" x14ac:dyDescent="0.25">
      <c r="A275" s="9"/>
      <c r="B275" s="14" t="s">
        <v>48</v>
      </c>
      <c r="C275" s="15" t="s">
        <v>49</v>
      </c>
      <c r="D275" s="16">
        <v>10118</v>
      </c>
      <c r="E275" s="16">
        <v>10588</v>
      </c>
      <c r="F275" s="16">
        <f t="shared" si="9"/>
        <v>104.64518679580945</v>
      </c>
      <c r="G275" s="7">
        <v>0</v>
      </c>
      <c r="H275" s="7">
        <v>0</v>
      </c>
    </row>
    <row r="276" spans="1:8" ht="17.100000000000001" customHeight="1" x14ac:dyDescent="0.25">
      <c r="A276" s="9"/>
      <c r="B276" s="14" t="s">
        <v>52</v>
      </c>
      <c r="C276" s="15" t="s">
        <v>53</v>
      </c>
      <c r="D276" s="16">
        <v>100</v>
      </c>
      <c r="E276" s="16">
        <v>0</v>
      </c>
      <c r="F276" s="16">
        <f t="shared" si="9"/>
        <v>0</v>
      </c>
      <c r="G276" s="7">
        <v>0</v>
      </c>
      <c r="H276" s="7">
        <v>0</v>
      </c>
    </row>
    <row r="277" spans="1:8" ht="17.100000000000001" customHeight="1" x14ac:dyDescent="0.25">
      <c r="A277" s="9"/>
      <c r="B277" s="14" t="s">
        <v>56</v>
      </c>
      <c r="C277" s="15" t="s">
        <v>57</v>
      </c>
      <c r="D277" s="16">
        <v>2352</v>
      </c>
      <c r="E277" s="16">
        <v>2352</v>
      </c>
      <c r="F277" s="16">
        <f t="shared" si="9"/>
        <v>100</v>
      </c>
      <c r="G277" s="7">
        <v>0</v>
      </c>
      <c r="H277" s="7">
        <v>0</v>
      </c>
    </row>
    <row r="278" spans="1:8" ht="17.100000000000001" customHeight="1" x14ac:dyDescent="0.25">
      <c r="A278" s="9"/>
      <c r="B278" s="14" t="s">
        <v>62</v>
      </c>
      <c r="C278" s="15" t="s">
        <v>63</v>
      </c>
      <c r="D278" s="16">
        <v>74123</v>
      </c>
      <c r="E278" s="16">
        <v>0</v>
      </c>
      <c r="F278" s="16">
        <f t="shared" si="9"/>
        <v>0</v>
      </c>
      <c r="G278" s="7">
        <v>0</v>
      </c>
      <c r="H278" s="7">
        <v>0</v>
      </c>
    </row>
    <row r="279" spans="1:8" ht="17.100000000000001" customHeight="1" x14ac:dyDescent="0.25">
      <c r="A279" s="9"/>
      <c r="B279" s="14" t="s">
        <v>64</v>
      </c>
      <c r="C279" s="15" t="s">
        <v>65</v>
      </c>
      <c r="D279" s="16">
        <v>59</v>
      </c>
      <c r="E279" s="16">
        <v>59</v>
      </c>
      <c r="F279" s="16">
        <f t="shared" si="9"/>
        <v>100</v>
      </c>
      <c r="G279" s="7">
        <v>59</v>
      </c>
      <c r="H279" s="7">
        <v>59</v>
      </c>
    </row>
    <row r="280" spans="1:8" ht="17.100000000000001" customHeight="1" x14ac:dyDescent="0.25">
      <c r="A280" s="9"/>
      <c r="B280" s="14" t="s">
        <v>66</v>
      </c>
      <c r="C280" s="15" t="s">
        <v>67</v>
      </c>
      <c r="D280" s="16">
        <v>59</v>
      </c>
      <c r="E280" s="16">
        <v>59</v>
      </c>
      <c r="F280" s="16">
        <f t="shared" si="9"/>
        <v>100</v>
      </c>
      <c r="G280" s="7">
        <v>0</v>
      </c>
      <c r="H280" s="7">
        <v>0</v>
      </c>
    </row>
    <row r="281" spans="1:8" ht="15.75" customHeight="1" x14ac:dyDescent="0.25">
      <c r="A281" s="9"/>
      <c r="B281" s="26" t="s">
        <v>25</v>
      </c>
      <c r="C281" s="26"/>
      <c r="D281" s="16">
        <f>SUM(G263:G280)</f>
        <v>247016</v>
      </c>
      <c r="E281" s="16">
        <f>SUM(H263:H280)</f>
        <v>149318</v>
      </c>
      <c r="F281" s="16">
        <f t="shared" si="9"/>
        <v>60.448715872656024</v>
      </c>
    </row>
    <row r="282" spans="1:8" ht="15.75" customHeight="1" x14ac:dyDescent="0.25">
      <c r="A282" s="9"/>
      <c r="B282" s="17"/>
      <c r="C282" s="18"/>
      <c r="D282" s="19"/>
      <c r="E282" s="19"/>
      <c r="F282" s="19"/>
    </row>
    <row r="283" spans="1:8" ht="15.75" customHeight="1" x14ac:dyDescent="0.25">
      <c r="A283" s="9"/>
      <c r="B283" s="26" t="s">
        <v>138</v>
      </c>
      <c r="C283" s="26"/>
      <c r="D283" s="16">
        <f>SUM(D281)</f>
        <v>247016</v>
      </c>
      <c r="E283" s="16">
        <f>SUM(E281)</f>
        <v>149318</v>
      </c>
      <c r="F283" s="16">
        <f>IF(D283=0,0,E283/D283)*100</f>
        <v>60.448715872656024</v>
      </c>
    </row>
    <row r="284" spans="1:8" ht="15.75" customHeight="1" x14ac:dyDescent="0.25">
      <c r="A284" s="9"/>
      <c r="B284" s="17"/>
      <c r="C284" s="18"/>
      <c r="D284" s="19"/>
      <c r="E284" s="19"/>
      <c r="F284" s="19"/>
    </row>
    <row r="285" spans="1:8" ht="15.75" customHeight="1" x14ac:dyDescent="0.25">
      <c r="A285" s="9"/>
      <c r="B285" s="26" t="s">
        <v>139</v>
      </c>
      <c r="C285" s="26"/>
      <c r="D285" s="16">
        <f>SUM(D190,D228,D259,D283)</f>
        <v>7624958</v>
      </c>
      <c r="E285" s="16">
        <f>SUM(E190,E228,E259,E283)</f>
        <v>6377278</v>
      </c>
      <c r="F285" s="16">
        <f>IF(D285=0,0,E285/D285)*100</f>
        <v>83.636893475347662</v>
      </c>
    </row>
    <row r="286" spans="1:8" ht="15.75" customHeight="1" x14ac:dyDescent="0.25">
      <c r="A286" s="9"/>
      <c r="B286" s="17"/>
      <c r="C286" s="18"/>
      <c r="D286" s="19"/>
      <c r="E286" s="19"/>
      <c r="F286" s="19"/>
    </row>
    <row r="287" spans="1:8" ht="15.75" customHeight="1" x14ac:dyDescent="0.25">
      <c r="A287" s="9"/>
      <c r="B287" s="26" t="s">
        <v>140</v>
      </c>
      <c r="C287" s="26"/>
      <c r="D287" s="16">
        <f>SUM(D285)</f>
        <v>7624958</v>
      </c>
      <c r="E287" s="16">
        <f>SUM(E285)</f>
        <v>6377278</v>
      </c>
      <c r="F287" s="16">
        <f>IF(D287=0,0,E287/D287)*100</f>
        <v>83.636893475347662</v>
      </c>
    </row>
    <row r="288" spans="1:8" ht="17.100000000000001" customHeight="1" x14ac:dyDescent="0.25">
      <c r="A288" s="9"/>
      <c r="B288" s="23" t="s">
        <v>141</v>
      </c>
      <c r="C288" s="23"/>
      <c r="D288" s="23"/>
      <c r="E288" s="23"/>
      <c r="F288" s="23"/>
    </row>
    <row r="289" spans="1:8" ht="17.100000000000001" customHeight="1" x14ac:dyDescent="0.25">
      <c r="A289" s="9"/>
      <c r="B289" s="24" t="s">
        <v>114</v>
      </c>
      <c r="C289" s="24"/>
      <c r="D289" s="24"/>
      <c r="E289" s="24"/>
      <c r="F289" s="24"/>
    </row>
    <row r="290" spans="1:8" ht="17.100000000000001" customHeight="1" x14ac:dyDescent="0.25">
      <c r="A290" s="9"/>
      <c r="B290" s="25" t="s">
        <v>142</v>
      </c>
      <c r="C290" s="25"/>
      <c r="D290" s="25"/>
      <c r="E290" s="25"/>
      <c r="F290" s="25"/>
    </row>
    <row r="291" spans="1:8" ht="17.100000000000001" customHeight="1" x14ac:dyDescent="0.25">
      <c r="A291" s="9"/>
      <c r="B291" s="12" t="s">
        <v>12</v>
      </c>
      <c r="C291" s="13"/>
      <c r="D291" s="13"/>
      <c r="E291" s="13"/>
      <c r="F291" s="13"/>
    </row>
    <row r="292" spans="1:8" ht="17.100000000000001" customHeight="1" x14ac:dyDescent="0.25">
      <c r="A292" s="9"/>
      <c r="B292" s="14" t="s">
        <v>13</v>
      </c>
      <c r="C292" s="15" t="s">
        <v>14</v>
      </c>
      <c r="D292" s="16">
        <v>87696</v>
      </c>
      <c r="E292" s="16">
        <v>86113</v>
      </c>
      <c r="F292" s="16">
        <f t="shared" ref="F292:F304" si="10">IF(D292=0,0,E292/D292)*100</f>
        <v>98.194900565590231</v>
      </c>
      <c r="G292" s="7">
        <v>87696</v>
      </c>
      <c r="H292" s="7">
        <v>86113</v>
      </c>
    </row>
    <row r="293" spans="1:8" ht="17.100000000000001" customHeight="1" x14ac:dyDescent="0.25">
      <c r="A293" s="9"/>
      <c r="B293" s="14" t="s">
        <v>15</v>
      </c>
      <c r="C293" s="15" t="s">
        <v>16</v>
      </c>
      <c r="D293" s="16">
        <v>87696</v>
      </c>
      <c r="E293" s="16">
        <v>86113</v>
      </c>
      <c r="F293" s="16">
        <f t="shared" si="10"/>
        <v>98.194900565590231</v>
      </c>
      <c r="G293" s="7">
        <v>0</v>
      </c>
      <c r="H293" s="7">
        <v>0</v>
      </c>
    </row>
    <row r="294" spans="1:8" ht="17.100000000000001" customHeight="1" x14ac:dyDescent="0.25">
      <c r="A294" s="9"/>
      <c r="B294" s="14" t="s">
        <v>30</v>
      </c>
      <c r="C294" s="15" t="s">
        <v>31</v>
      </c>
      <c r="D294" s="16">
        <v>3000</v>
      </c>
      <c r="E294" s="16">
        <v>1358</v>
      </c>
      <c r="F294" s="16">
        <f t="shared" si="10"/>
        <v>45.266666666666666</v>
      </c>
      <c r="G294" s="7">
        <v>3000</v>
      </c>
      <c r="H294" s="7">
        <v>1358</v>
      </c>
    </row>
    <row r="295" spans="1:8" ht="17.100000000000001" customHeight="1" x14ac:dyDescent="0.25">
      <c r="A295" s="9"/>
      <c r="B295" s="14" t="s">
        <v>34</v>
      </c>
      <c r="C295" s="15" t="s">
        <v>35</v>
      </c>
      <c r="D295" s="16">
        <v>3000</v>
      </c>
      <c r="E295" s="16">
        <v>1358</v>
      </c>
      <c r="F295" s="16">
        <f t="shared" si="10"/>
        <v>45.266666666666666</v>
      </c>
      <c r="G295" s="7">
        <v>0</v>
      </c>
      <c r="H295" s="7">
        <v>0</v>
      </c>
    </row>
    <row r="296" spans="1:8" ht="17.100000000000001" customHeight="1" x14ac:dyDescent="0.25">
      <c r="A296" s="9"/>
      <c r="B296" s="14" t="s">
        <v>17</v>
      </c>
      <c r="C296" s="15" t="s">
        <v>18</v>
      </c>
      <c r="D296" s="16">
        <v>17800</v>
      </c>
      <c r="E296" s="16">
        <v>15916</v>
      </c>
      <c r="F296" s="16">
        <f t="shared" si="10"/>
        <v>89.415730337078642</v>
      </c>
      <c r="G296" s="7">
        <v>17800</v>
      </c>
      <c r="H296" s="7">
        <v>15916</v>
      </c>
    </row>
    <row r="297" spans="1:8" ht="17.100000000000001" customHeight="1" x14ac:dyDescent="0.25">
      <c r="A297" s="9"/>
      <c r="B297" s="14" t="s">
        <v>19</v>
      </c>
      <c r="C297" s="15" t="s">
        <v>20</v>
      </c>
      <c r="D297" s="16">
        <v>11000</v>
      </c>
      <c r="E297" s="16">
        <v>10437</v>
      </c>
      <c r="F297" s="16">
        <f t="shared" si="10"/>
        <v>94.881818181818176</v>
      </c>
      <c r="G297" s="7">
        <v>0</v>
      </c>
      <c r="H297" s="7">
        <v>0</v>
      </c>
    </row>
    <row r="298" spans="1:8" ht="17.100000000000001" customHeight="1" x14ac:dyDescent="0.25">
      <c r="A298" s="9"/>
      <c r="B298" s="14" t="s">
        <v>21</v>
      </c>
      <c r="C298" s="15" t="s">
        <v>22</v>
      </c>
      <c r="D298" s="16">
        <v>4300</v>
      </c>
      <c r="E298" s="16">
        <v>4057</v>
      </c>
      <c r="F298" s="16">
        <f t="shared" si="10"/>
        <v>94.348837209302332</v>
      </c>
      <c r="G298" s="7">
        <v>0</v>
      </c>
      <c r="H298" s="7">
        <v>0</v>
      </c>
    </row>
    <row r="299" spans="1:8" ht="17.100000000000001" customHeight="1" x14ac:dyDescent="0.25">
      <c r="A299" s="9"/>
      <c r="B299" s="14" t="s">
        <v>23</v>
      </c>
      <c r="C299" s="15" t="s">
        <v>24</v>
      </c>
      <c r="D299" s="16">
        <v>2500</v>
      </c>
      <c r="E299" s="16">
        <v>1422</v>
      </c>
      <c r="F299" s="16">
        <f t="shared" si="10"/>
        <v>56.879999999999995</v>
      </c>
      <c r="G299" s="7">
        <v>0</v>
      </c>
      <c r="H299" s="7">
        <v>0</v>
      </c>
    </row>
    <row r="300" spans="1:8" ht="17.100000000000001" customHeight="1" x14ac:dyDescent="0.25">
      <c r="A300" s="9"/>
      <c r="B300" s="14" t="s">
        <v>38</v>
      </c>
      <c r="C300" s="15" t="s">
        <v>39</v>
      </c>
      <c r="D300" s="16">
        <v>18542</v>
      </c>
      <c r="E300" s="16">
        <v>2150</v>
      </c>
      <c r="F300" s="16">
        <f t="shared" si="10"/>
        <v>11.595297163197065</v>
      </c>
      <c r="G300" s="7">
        <v>18542</v>
      </c>
      <c r="H300" s="7">
        <v>2150</v>
      </c>
    </row>
    <row r="301" spans="1:8" ht="17.100000000000001" customHeight="1" x14ac:dyDescent="0.25">
      <c r="A301" s="9"/>
      <c r="B301" s="14" t="s">
        <v>44</v>
      </c>
      <c r="C301" s="15" t="s">
        <v>45</v>
      </c>
      <c r="D301" s="16">
        <v>123</v>
      </c>
      <c r="E301" s="16">
        <v>123</v>
      </c>
      <c r="F301" s="16">
        <f t="shared" si="10"/>
        <v>100</v>
      </c>
      <c r="G301" s="7">
        <v>0</v>
      </c>
      <c r="H301" s="7">
        <v>0</v>
      </c>
    </row>
    <row r="302" spans="1:8" ht="17.100000000000001" customHeight="1" x14ac:dyDescent="0.25">
      <c r="A302" s="9"/>
      <c r="B302" s="14" t="s">
        <v>48</v>
      </c>
      <c r="C302" s="15" t="s">
        <v>49</v>
      </c>
      <c r="D302" s="16">
        <v>18399</v>
      </c>
      <c r="E302" s="16">
        <v>2007</v>
      </c>
      <c r="F302" s="16">
        <f t="shared" si="10"/>
        <v>10.908201532691994</v>
      </c>
      <c r="G302" s="7">
        <v>0</v>
      </c>
      <c r="H302" s="7">
        <v>0</v>
      </c>
    </row>
    <row r="303" spans="1:8" ht="17.100000000000001" customHeight="1" x14ac:dyDescent="0.25">
      <c r="A303" s="9"/>
      <c r="B303" s="14" t="s">
        <v>52</v>
      </c>
      <c r="C303" s="15" t="s">
        <v>53</v>
      </c>
      <c r="D303" s="16">
        <v>20</v>
      </c>
      <c r="E303" s="16">
        <v>20</v>
      </c>
      <c r="F303" s="16">
        <f t="shared" si="10"/>
        <v>100</v>
      </c>
      <c r="G303" s="7">
        <v>0</v>
      </c>
      <c r="H303" s="7">
        <v>0</v>
      </c>
    </row>
    <row r="304" spans="1:8" ht="15.75" customHeight="1" x14ac:dyDescent="0.25">
      <c r="A304" s="9"/>
      <c r="B304" s="26" t="s">
        <v>25</v>
      </c>
      <c r="C304" s="26"/>
      <c r="D304" s="16">
        <f>SUM(G292:G303)</f>
        <v>127038</v>
      </c>
      <c r="E304" s="16">
        <f>SUM(H292:H303)</f>
        <v>105537</v>
      </c>
      <c r="F304" s="16">
        <f t="shared" si="10"/>
        <v>83.075142870637137</v>
      </c>
    </row>
    <row r="305" spans="1:8" ht="15.75" customHeight="1" x14ac:dyDescent="0.25">
      <c r="A305" s="9"/>
      <c r="B305" s="17"/>
      <c r="C305" s="18"/>
      <c r="D305" s="19"/>
      <c r="E305" s="19"/>
      <c r="F305" s="19"/>
    </row>
    <row r="306" spans="1:8" ht="15.75" customHeight="1" x14ac:dyDescent="0.25">
      <c r="A306" s="9"/>
      <c r="B306" s="26" t="s">
        <v>143</v>
      </c>
      <c r="C306" s="26"/>
      <c r="D306" s="16">
        <f>SUM(D304)</f>
        <v>127038</v>
      </c>
      <c r="E306" s="16">
        <f>SUM(E304)</f>
        <v>105537</v>
      </c>
      <c r="F306" s="16">
        <f>IF(D306=0,0,E306/D306)*100</f>
        <v>83.075142870637137</v>
      </c>
    </row>
    <row r="307" spans="1:8" ht="15.75" customHeight="1" x14ac:dyDescent="0.25">
      <c r="A307" s="9"/>
      <c r="B307" s="17"/>
      <c r="C307" s="18"/>
      <c r="D307" s="19"/>
      <c r="E307" s="19"/>
      <c r="F307" s="19"/>
    </row>
    <row r="308" spans="1:8" ht="17.100000000000001" customHeight="1" x14ac:dyDescent="0.25">
      <c r="A308" s="9"/>
      <c r="B308" s="25" t="s">
        <v>144</v>
      </c>
      <c r="C308" s="25"/>
      <c r="D308" s="25"/>
      <c r="E308" s="25"/>
      <c r="F308" s="25"/>
    </row>
    <row r="309" spans="1:8" ht="17.100000000000001" customHeight="1" x14ac:dyDescent="0.25">
      <c r="A309" s="9"/>
      <c r="B309" s="12" t="s">
        <v>12</v>
      </c>
      <c r="C309" s="13"/>
      <c r="D309" s="13"/>
      <c r="E309" s="13"/>
      <c r="F309" s="13"/>
    </row>
    <row r="310" spans="1:8" ht="17.100000000000001" customHeight="1" x14ac:dyDescent="0.25">
      <c r="A310" s="9"/>
      <c r="B310" s="14" t="s">
        <v>13</v>
      </c>
      <c r="C310" s="15" t="s">
        <v>14</v>
      </c>
      <c r="D310" s="16">
        <v>25500</v>
      </c>
      <c r="E310" s="16">
        <v>25500</v>
      </c>
      <c r="F310" s="16">
        <f t="shared" ref="F310:F320" si="11">IF(D310=0,0,E310/D310)*100</f>
        <v>100</v>
      </c>
      <c r="G310" s="7">
        <v>25500</v>
      </c>
      <c r="H310" s="7">
        <v>25500</v>
      </c>
    </row>
    <row r="311" spans="1:8" ht="17.100000000000001" customHeight="1" x14ac:dyDescent="0.25">
      <c r="A311" s="9"/>
      <c r="B311" s="14" t="s">
        <v>15</v>
      </c>
      <c r="C311" s="15" t="s">
        <v>16</v>
      </c>
      <c r="D311" s="16">
        <v>25500</v>
      </c>
      <c r="E311" s="16">
        <v>25500</v>
      </c>
      <c r="F311" s="16">
        <f t="shared" si="11"/>
        <v>100</v>
      </c>
      <c r="G311" s="7">
        <v>0</v>
      </c>
      <c r="H311" s="7">
        <v>0</v>
      </c>
    </row>
    <row r="312" spans="1:8" ht="17.100000000000001" customHeight="1" x14ac:dyDescent="0.25">
      <c r="A312" s="9"/>
      <c r="B312" s="14" t="s">
        <v>30</v>
      </c>
      <c r="C312" s="15" t="s">
        <v>31</v>
      </c>
      <c r="D312" s="16">
        <v>500</v>
      </c>
      <c r="E312" s="16">
        <v>356</v>
      </c>
      <c r="F312" s="16">
        <f t="shared" si="11"/>
        <v>71.2</v>
      </c>
      <c r="G312" s="7">
        <v>500</v>
      </c>
      <c r="H312" s="7">
        <v>356</v>
      </c>
    </row>
    <row r="313" spans="1:8" ht="17.100000000000001" customHeight="1" x14ac:dyDescent="0.25">
      <c r="A313" s="9"/>
      <c r="B313" s="14" t="s">
        <v>34</v>
      </c>
      <c r="C313" s="15" t="s">
        <v>35</v>
      </c>
      <c r="D313" s="16">
        <v>500</v>
      </c>
      <c r="E313" s="16">
        <v>356</v>
      </c>
      <c r="F313" s="16">
        <f t="shared" si="11"/>
        <v>71.2</v>
      </c>
      <c r="G313" s="7">
        <v>0</v>
      </c>
      <c r="H313" s="7">
        <v>0</v>
      </c>
    </row>
    <row r="314" spans="1:8" ht="17.100000000000001" customHeight="1" x14ac:dyDescent="0.25">
      <c r="A314" s="9"/>
      <c r="B314" s="14" t="s">
        <v>17</v>
      </c>
      <c r="C314" s="15" t="s">
        <v>18</v>
      </c>
      <c r="D314" s="16">
        <v>6500</v>
      </c>
      <c r="E314" s="16">
        <v>4973</v>
      </c>
      <c r="F314" s="16">
        <f t="shared" si="11"/>
        <v>76.507692307692309</v>
      </c>
      <c r="G314" s="7">
        <v>6500</v>
      </c>
      <c r="H314" s="7">
        <v>4973</v>
      </c>
    </row>
    <row r="315" spans="1:8" ht="17.100000000000001" customHeight="1" x14ac:dyDescent="0.25">
      <c r="A315" s="9"/>
      <c r="B315" s="14" t="s">
        <v>19</v>
      </c>
      <c r="C315" s="15" t="s">
        <v>20</v>
      </c>
      <c r="D315" s="16">
        <v>4000</v>
      </c>
      <c r="E315" s="16">
        <v>3714</v>
      </c>
      <c r="F315" s="16">
        <f t="shared" si="11"/>
        <v>92.85</v>
      </c>
      <c r="G315" s="7">
        <v>0</v>
      </c>
      <c r="H315" s="7">
        <v>0</v>
      </c>
    </row>
    <row r="316" spans="1:8" ht="17.100000000000001" customHeight="1" x14ac:dyDescent="0.25">
      <c r="A316" s="9"/>
      <c r="B316" s="14" t="s">
        <v>21</v>
      </c>
      <c r="C316" s="15" t="s">
        <v>22</v>
      </c>
      <c r="D316" s="16">
        <v>2500</v>
      </c>
      <c r="E316" s="16">
        <v>1259</v>
      </c>
      <c r="F316" s="16">
        <f t="shared" si="11"/>
        <v>50.360000000000007</v>
      </c>
      <c r="G316" s="7">
        <v>0</v>
      </c>
      <c r="H316" s="7">
        <v>0</v>
      </c>
    </row>
    <row r="317" spans="1:8" ht="17.100000000000001" customHeight="1" x14ac:dyDescent="0.25">
      <c r="A317" s="9"/>
      <c r="B317" s="14" t="s">
        <v>38</v>
      </c>
      <c r="C317" s="15" t="s">
        <v>39</v>
      </c>
      <c r="D317" s="16">
        <v>2544</v>
      </c>
      <c r="E317" s="16">
        <v>2018</v>
      </c>
      <c r="F317" s="16">
        <f t="shared" si="11"/>
        <v>79.323899371069189</v>
      </c>
      <c r="G317" s="7">
        <v>2544</v>
      </c>
      <c r="H317" s="7">
        <v>2018</v>
      </c>
    </row>
    <row r="318" spans="1:8" ht="17.100000000000001" customHeight="1" x14ac:dyDescent="0.25">
      <c r="A318" s="9"/>
      <c r="B318" s="14" t="s">
        <v>42</v>
      </c>
      <c r="C318" s="15" t="s">
        <v>43</v>
      </c>
      <c r="D318" s="16">
        <v>2515</v>
      </c>
      <c r="E318" s="16">
        <v>1989</v>
      </c>
      <c r="F318" s="16">
        <f t="shared" si="11"/>
        <v>79.085487077534793</v>
      </c>
      <c r="G318" s="7">
        <v>0</v>
      </c>
      <c r="H318" s="7">
        <v>0</v>
      </c>
    </row>
    <row r="319" spans="1:8" ht="17.100000000000001" customHeight="1" x14ac:dyDescent="0.25">
      <c r="A319" s="9"/>
      <c r="B319" s="14" t="s">
        <v>48</v>
      </c>
      <c r="C319" s="15" t="s">
        <v>49</v>
      </c>
      <c r="D319" s="16">
        <v>29</v>
      </c>
      <c r="E319" s="16">
        <v>29</v>
      </c>
      <c r="F319" s="16">
        <f t="shared" si="11"/>
        <v>100</v>
      </c>
      <c r="G319" s="7">
        <v>0</v>
      </c>
      <c r="H319" s="7">
        <v>0</v>
      </c>
    </row>
    <row r="320" spans="1:8" ht="15.75" customHeight="1" x14ac:dyDescent="0.25">
      <c r="A320" s="9"/>
      <c r="B320" s="26" t="s">
        <v>25</v>
      </c>
      <c r="C320" s="26"/>
      <c r="D320" s="16">
        <f>SUM(G310:G319)</f>
        <v>35044</v>
      </c>
      <c r="E320" s="16">
        <f>SUM(H310:H319)</f>
        <v>32847</v>
      </c>
      <c r="F320" s="16">
        <f t="shared" si="11"/>
        <v>93.730738500171213</v>
      </c>
    </row>
    <row r="321" spans="1:8" ht="15.75" customHeight="1" x14ac:dyDescent="0.25">
      <c r="A321" s="9"/>
      <c r="B321" s="17"/>
      <c r="C321" s="18"/>
      <c r="D321" s="19"/>
      <c r="E321" s="19"/>
      <c r="F321" s="19"/>
    </row>
    <row r="322" spans="1:8" ht="15.75" customHeight="1" x14ac:dyDescent="0.25">
      <c r="A322" s="9"/>
      <c r="B322" s="26" t="s">
        <v>145</v>
      </c>
      <c r="C322" s="26"/>
      <c r="D322" s="16">
        <f>SUM(D320)</f>
        <v>35044</v>
      </c>
      <c r="E322" s="16">
        <f>SUM(E320)</f>
        <v>32847</v>
      </c>
      <c r="F322" s="16">
        <f>IF(D322=0,0,E322/D322)*100</f>
        <v>93.730738500171213</v>
      </c>
    </row>
    <row r="323" spans="1:8" ht="15.75" customHeight="1" x14ac:dyDescent="0.25">
      <c r="A323" s="9"/>
      <c r="B323" s="17"/>
      <c r="C323" s="18"/>
      <c r="D323" s="19"/>
      <c r="E323" s="19"/>
      <c r="F323" s="19"/>
    </row>
    <row r="324" spans="1:8" ht="17.100000000000001" customHeight="1" x14ac:dyDescent="0.25">
      <c r="A324" s="9"/>
      <c r="B324" s="25" t="s">
        <v>146</v>
      </c>
      <c r="C324" s="25"/>
      <c r="D324" s="25"/>
      <c r="E324" s="25"/>
      <c r="F324" s="25"/>
    </row>
    <row r="325" spans="1:8" ht="17.100000000000001" customHeight="1" x14ac:dyDescent="0.25">
      <c r="A325" s="9"/>
      <c r="B325" s="12" t="s">
        <v>12</v>
      </c>
      <c r="C325" s="13"/>
      <c r="D325" s="13"/>
      <c r="E325" s="13"/>
      <c r="F325" s="13"/>
    </row>
    <row r="326" spans="1:8" ht="17.100000000000001" customHeight="1" x14ac:dyDescent="0.25">
      <c r="A326" s="9"/>
      <c r="B326" s="14" t="s">
        <v>13</v>
      </c>
      <c r="C326" s="15" t="s">
        <v>14</v>
      </c>
      <c r="D326" s="16">
        <v>29313</v>
      </c>
      <c r="E326" s="16">
        <v>29313</v>
      </c>
      <c r="F326" s="16">
        <f t="shared" ref="F326:F337" si="12">IF(D326=0,0,E326/D326)*100</f>
        <v>100</v>
      </c>
      <c r="G326" s="7">
        <v>29313</v>
      </c>
      <c r="H326" s="7">
        <v>29313</v>
      </c>
    </row>
    <row r="327" spans="1:8" ht="17.100000000000001" customHeight="1" x14ac:dyDescent="0.25">
      <c r="A327" s="9"/>
      <c r="B327" s="14" t="s">
        <v>15</v>
      </c>
      <c r="C327" s="15" t="s">
        <v>16</v>
      </c>
      <c r="D327" s="16">
        <v>29313</v>
      </c>
      <c r="E327" s="16">
        <v>29313</v>
      </c>
      <c r="F327" s="16">
        <f t="shared" si="12"/>
        <v>100</v>
      </c>
      <c r="G327" s="7">
        <v>0</v>
      </c>
      <c r="H327" s="7">
        <v>0</v>
      </c>
    </row>
    <row r="328" spans="1:8" ht="17.100000000000001" customHeight="1" x14ac:dyDescent="0.25">
      <c r="A328" s="9"/>
      <c r="B328" s="14" t="s">
        <v>30</v>
      </c>
      <c r="C328" s="15" t="s">
        <v>31</v>
      </c>
      <c r="D328" s="16">
        <v>850</v>
      </c>
      <c r="E328" s="16">
        <v>563</v>
      </c>
      <c r="F328" s="16">
        <f t="shared" si="12"/>
        <v>66.235294117647058</v>
      </c>
      <c r="G328" s="7">
        <v>850</v>
      </c>
      <c r="H328" s="7">
        <v>563</v>
      </c>
    </row>
    <row r="329" spans="1:8" ht="17.100000000000001" customHeight="1" x14ac:dyDescent="0.25">
      <c r="A329" s="9"/>
      <c r="B329" s="14" t="s">
        <v>34</v>
      </c>
      <c r="C329" s="15" t="s">
        <v>35</v>
      </c>
      <c r="D329" s="16">
        <v>850</v>
      </c>
      <c r="E329" s="16">
        <v>563</v>
      </c>
      <c r="F329" s="16">
        <f t="shared" si="12"/>
        <v>66.235294117647058</v>
      </c>
      <c r="G329" s="7">
        <v>0</v>
      </c>
      <c r="H329" s="7">
        <v>0</v>
      </c>
    </row>
    <row r="330" spans="1:8" ht="17.100000000000001" customHeight="1" x14ac:dyDescent="0.25">
      <c r="A330" s="9"/>
      <c r="B330" s="14" t="s">
        <v>17</v>
      </c>
      <c r="C330" s="15" t="s">
        <v>18</v>
      </c>
      <c r="D330" s="16">
        <v>6032</v>
      </c>
      <c r="E330" s="16">
        <v>5840</v>
      </c>
      <c r="F330" s="16">
        <f t="shared" si="12"/>
        <v>96.816976127320956</v>
      </c>
      <c r="G330" s="7">
        <v>6032</v>
      </c>
      <c r="H330" s="7">
        <v>5840</v>
      </c>
    </row>
    <row r="331" spans="1:8" ht="17.100000000000001" customHeight="1" x14ac:dyDescent="0.25">
      <c r="A331" s="9"/>
      <c r="B331" s="14" t="s">
        <v>19</v>
      </c>
      <c r="C331" s="15" t="s">
        <v>20</v>
      </c>
      <c r="D331" s="16">
        <v>3500</v>
      </c>
      <c r="E331" s="16">
        <v>3472</v>
      </c>
      <c r="F331" s="16">
        <f t="shared" si="12"/>
        <v>99.2</v>
      </c>
      <c r="G331" s="7">
        <v>0</v>
      </c>
      <c r="H331" s="7">
        <v>0</v>
      </c>
    </row>
    <row r="332" spans="1:8" ht="17.100000000000001" customHeight="1" x14ac:dyDescent="0.25">
      <c r="A332" s="9"/>
      <c r="B332" s="14" t="s">
        <v>21</v>
      </c>
      <c r="C332" s="15" t="s">
        <v>22</v>
      </c>
      <c r="D332" s="16">
        <v>1532</v>
      </c>
      <c r="E332" s="16">
        <v>1532</v>
      </c>
      <c r="F332" s="16">
        <f t="shared" si="12"/>
        <v>100</v>
      </c>
      <c r="G332" s="7">
        <v>0</v>
      </c>
      <c r="H332" s="7">
        <v>0</v>
      </c>
    </row>
    <row r="333" spans="1:8" ht="17.100000000000001" customHeight="1" x14ac:dyDescent="0.25">
      <c r="A333" s="9"/>
      <c r="B333" s="14" t="s">
        <v>23</v>
      </c>
      <c r="C333" s="15" t="s">
        <v>24</v>
      </c>
      <c r="D333" s="16">
        <v>1000</v>
      </c>
      <c r="E333" s="16">
        <v>836</v>
      </c>
      <c r="F333" s="16">
        <f t="shared" si="12"/>
        <v>83.6</v>
      </c>
      <c r="G333" s="7">
        <v>0</v>
      </c>
      <c r="H333" s="7">
        <v>0</v>
      </c>
    </row>
    <row r="334" spans="1:8" ht="17.100000000000001" customHeight="1" x14ac:dyDescent="0.25">
      <c r="A334" s="9"/>
      <c r="B334" s="14" t="s">
        <v>38</v>
      </c>
      <c r="C334" s="15" t="s">
        <v>39</v>
      </c>
      <c r="D334" s="16">
        <v>23615</v>
      </c>
      <c r="E334" s="16">
        <v>0</v>
      </c>
      <c r="F334" s="16">
        <f t="shared" si="12"/>
        <v>0</v>
      </c>
      <c r="G334" s="7">
        <v>23615</v>
      </c>
      <c r="H334" s="7">
        <v>0</v>
      </c>
    </row>
    <row r="335" spans="1:8" ht="17.100000000000001" customHeight="1" x14ac:dyDescent="0.25">
      <c r="A335" s="9"/>
      <c r="B335" s="14" t="s">
        <v>44</v>
      </c>
      <c r="C335" s="15" t="s">
        <v>45</v>
      </c>
      <c r="D335" s="16">
        <v>13579</v>
      </c>
      <c r="E335" s="16">
        <v>0</v>
      </c>
      <c r="F335" s="16">
        <f t="shared" si="12"/>
        <v>0</v>
      </c>
      <c r="G335" s="7">
        <v>0</v>
      </c>
      <c r="H335" s="7">
        <v>0</v>
      </c>
    </row>
    <row r="336" spans="1:8" ht="17.100000000000001" customHeight="1" x14ac:dyDescent="0.25">
      <c r="A336" s="9"/>
      <c r="B336" s="14" t="s">
        <v>48</v>
      </c>
      <c r="C336" s="15" t="s">
        <v>49</v>
      </c>
      <c r="D336" s="16">
        <v>10036</v>
      </c>
      <c r="E336" s="16">
        <v>0</v>
      </c>
      <c r="F336" s="16">
        <f t="shared" si="12"/>
        <v>0</v>
      </c>
      <c r="G336" s="7">
        <v>0</v>
      </c>
      <c r="H336" s="7">
        <v>0</v>
      </c>
    </row>
    <row r="337" spans="1:8" ht="15.75" customHeight="1" x14ac:dyDescent="0.25">
      <c r="A337" s="9"/>
      <c r="B337" s="26" t="s">
        <v>25</v>
      </c>
      <c r="C337" s="26"/>
      <c r="D337" s="16">
        <f>SUM(G326:G336)</f>
        <v>59810</v>
      </c>
      <c r="E337" s="16">
        <f>SUM(H326:H336)</f>
        <v>35716</v>
      </c>
      <c r="F337" s="16">
        <f t="shared" si="12"/>
        <v>59.715766594215012</v>
      </c>
    </row>
    <row r="338" spans="1:8" ht="15.75" customHeight="1" x14ac:dyDescent="0.25">
      <c r="A338" s="9"/>
      <c r="B338" s="17"/>
      <c r="C338" s="18"/>
      <c r="D338" s="19"/>
      <c r="E338" s="19"/>
      <c r="F338" s="19"/>
    </row>
    <row r="339" spans="1:8" ht="15.75" customHeight="1" x14ac:dyDescent="0.25">
      <c r="A339" s="9"/>
      <c r="B339" s="26" t="s">
        <v>147</v>
      </c>
      <c r="C339" s="26"/>
      <c r="D339" s="16">
        <f>SUM(D337)</f>
        <v>59810</v>
      </c>
      <c r="E339" s="16">
        <f>SUM(E337)</f>
        <v>35716</v>
      </c>
      <c r="F339" s="16">
        <f>IF(D339=0,0,E339/D339)*100</f>
        <v>59.715766594215012</v>
      </c>
    </row>
    <row r="340" spans="1:8" ht="15.75" customHeight="1" x14ac:dyDescent="0.25">
      <c r="A340" s="9"/>
      <c r="B340" s="17"/>
      <c r="C340" s="18"/>
      <c r="D340" s="19"/>
      <c r="E340" s="19"/>
      <c r="F340" s="19"/>
    </row>
    <row r="341" spans="1:8" ht="15.75" customHeight="1" x14ac:dyDescent="0.25">
      <c r="A341" s="9"/>
      <c r="B341" s="26" t="s">
        <v>139</v>
      </c>
      <c r="C341" s="26"/>
      <c r="D341" s="16">
        <f>SUM(D306,D322,D339)</f>
        <v>221892</v>
      </c>
      <c r="E341" s="16">
        <f>SUM(E306,E322,E339)</f>
        <v>174100</v>
      </c>
      <c r="F341" s="16">
        <f>IF(D341=0,0,E341/D341)*100</f>
        <v>78.461593928577869</v>
      </c>
    </row>
    <row r="342" spans="1:8" ht="15.75" customHeight="1" x14ac:dyDescent="0.25">
      <c r="A342" s="9"/>
      <c r="B342" s="17"/>
      <c r="C342" s="18"/>
      <c r="D342" s="19"/>
      <c r="E342" s="19"/>
      <c r="F342" s="19"/>
    </row>
    <row r="343" spans="1:8" ht="15.75" customHeight="1" x14ac:dyDescent="0.25">
      <c r="A343" s="9"/>
      <c r="B343" s="26" t="s">
        <v>148</v>
      </c>
      <c r="C343" s="26"/>
      <c r="D343" s="16">
        <f>SUM(D341)</f>
        <v>221892</v>
      </c>
      <c r="E343" s="16">
        <f>SUM(E341)</f>
        <v>174100</v>
      </c>
      <c r="F343" s="16">
        <f>IF(D343=0,0,E343/D343)*100</f>
        <v>78.461593928577869</v>
      </c>
    </row>
    <row r="344" spans="1:8" ht="17.100000000000001" customHeight="1" x14ac:dyDescent="0.25">
      <c r="A344" s="9"/>
      <c r="B344" s="23" t="s">
        <v>149</v>
      </c>
      <c r="C344" s="23"/>
      <c r="D344" s="23"/>
      <c r="E344" s="23"/>
      <c r="F344" s="23"/>
    </row>
    <row r="345" spans="1:8" ht="17.100000000000001" customHeight="1" x14ac:dyDescent="0.25">
      <c r="A345" s="9"/>
      <c r="B345" s="24" t="s">
        <v>150</v>
      </c>
      <c r="C345" s="24"/>
      <c r="D345" s="24"/>
      <c r="E345" s="24"/>
      <c r="F345" s="24"/>
    </row>
    <row r="346" spans="1:8" ht="17.100000000000001" customHeight="1" x14ac:dyDescent="0.25">
      <c r="A346" s="9"/>
      <c r="B346" s="25" t="s">
        <v>151</v>
      </c>
      <c r="C346" s="25"/>
      <c r="D346" s="25"/>
      <c r="E346" s="25"/>
      <c r="F346" s="25"/>
    </row>
    <row r="347" spans="1:8" ht="17.100000000000001" customHeight="1" x14ac:dyDescent="0.25">
      <c r="A347" s="9"/>
      <c r="B347" s="12" t="s">
        <v>12</v>
      </c>
      <c r="C347" s="13"/>
      <c r="D347" s="13"/>
      <c r="E347" s="13"/>
      <c r="F347" s="13"/>
    </row>
    <row r="348" spans="1:8" ht="17.100000000000001" customHeight="1" x14ac:dyDescent="0.25">
      <c r="A348" s="9"/>
      <c r="B348" s="14" t="s">
        <v>13</v>
      </c>
      <c r="C348" s="15" t="s">
        <v>14</v>
      </c>
      <c r="D348" s="16">
        <v>122131</v>
      </c>
      <c r="E348" s="16">
        <v>122131</v>
      </c>
      <c r="F348" s="16">
        <f t="shared" ref="F348:F364" si="13">IF(D348=0,0,E348/D348)*100</f>
        <v>100</v>
      </c>
      <c r="G348" s="7">
        <v>122131</v>
      </c>
      <c r="H348" s="7">
        <v>122131</v>
      </c>
    </row>
    <row r="349" spans="1:8" ht="17.100000000000001" customHeight="1" x14ac:dyDescent="0.25">
      <c r="A349" s="9"/>
      <c r="B349" s="14" t="s">
        <v>15</v>
      </c>
      <c r="C349" s="15" t="s">
        <v>16</v>
      </c>
      <c r="D349" s="16">
        <v>122131</v>
      </c>
      <c r="E349" s="16">
        <v>122131</v>
      </c>
      <c r="F349" s="16">
        <f t="shared" si="13"/>
        <v>100</v>
      </c>
      <c r="G349" s="7">
        <v>0</v>
      </c>
      <c r="H349" s="7">
        <v>0</v>
      </c>
    </row>
    <row r="350" spans="1:8" ht="17.100000000000001" customHeight="1" x14ac:dyDescent="0.25">
      <c r="A350" s="9"/>
      <c r="B350" s="14" t="s">
        <v>30</v>
      </c>
      <c r="C350" s="15" t="s">
        <v>31</v>
      </c>
      <c r="D350" s="16">
        <v>1786</v>
      </c>
      <c r="E350" s="16">
        <v>1786</v>
      </c>
      <c r="F350" s="16">
        <f t="shared" si="13"/>
        <v>100</v>
      </c>
      <c r="G350" s="7">
        <v>1786</v>
      </c>
      <c r="H350" s="7">
        <v>1786</v>
      </c>
    </row>
    <row r="351" spans="1:8" ht="17.100000000000001" customHeight="1" x14ac:dyDescent="0.25">
      <c r="A351" s="9"/>
      <c r="B351" s="14" t="s">
        <v>34</v>
      </c>
      <c r="C351" s="15" t="s">
        <v>35</v>
      </c>
      <c r="D351" s="16">
        <v>1786</v>
      </c>
      <c r="E351" s="16">
        <v>1786</v>
      </c>
      <c r="F351" s="16">
        <f t="shared" si="13"/>
        <v>100</v>
      </c>
      <c r="G351" s="7">
        <v>0</v>
      </c>
      <c r="H351" s="7">
        <v>0</v>
      </c>
    </row>
    <row r="352" spans="1:8" ht="17.100000000000001" customHeight="1" x14ac:dyDescent="0.25">
      <c r="A352" s="9"/>
      <c r="B352" s="14" t="s">
        <v>17</v>
      </c>
      <c r="C352" s="15" t="s">
        <v>18</v>
      </c>
      <c r="D352" s="16">
        <v>21955</v>
      </c>
      <c r="E352" s="16">
        <v>21952</v>
      </c>
      <c r="F352" s="16">
        <f t="shared" si="13"/>
        <v>99.986335686631747</v>
      </c>
      <c r="G352" s="7">
        <v>21955</v>
      </c>
      <c r="H352" s="7">
        <v>21952</v>
      </c>
    </row>
    <row r="353" spans="1:8" ht="17.100000000000001" customHeight="1" x14ac:dyDescent="0.25">
      <c r="A353" s="9"/>
      <c r="B353" s="14" t="s">
        <v>19</v>
      </c>
      <c r="C353" s="15" t="s">
        <v>20</v>
      </c>
      <c r="D353" s="16">
        <v>13266</v>
      </c>
      <c r="E353" s="16">
        <v>13266</v>
      </c>
      <c r="F353" s="16">
        <f t="shared" si="13"/>
        <v>100</v>
      </c>
      <c r="G353" s="7">
        <v>0</v>
      </c>
      <c r="H353" s="7">
        <v>0</v>
      </c>
    </row>
    <row r="354" spans="1:8" ht="17.100000000000001" customHeight="1" x14ac:dyDescent="0.25">
      <c r="A354" s="9"/>
      <c r="B354" s="14" t="s">
        <v>21</v>
      </c>
      <c r="C354" s="15" t="s">
        <v>22</v>
      </c>
      <c r="D354" s="16">
        <v>5489</v>
      </c>
      <c r="E354" s="16">
        <v>5489</v>
      </c>
      <c r="F354" s="16">
        <f t="shared" si="13"/>
        <v>100</v>
      </c>
      <c r="G354" s="7">
        <v>0</v>
      </c>
      <c r="H354" s="7">
        <v>0</v>
      </c>
    </row>
    <row r="355" spans="1:8" ht="17.100000000000001" customHeight="1" x14ac:dyDescent="0.25">
      <c r="A355" s="9"/>
      <c r="B355" s="14" t="s">
        <v>23</v>
      </c>
      <c r="C355" s="15" t="s">
        <v>24</v>
      </c>
      <c r="D355" s="16">
        <v>3200</v>
      </c>
      <c r="E355" s="16">
        <v>3197</v>
      </c>
      <c r="F355" s="16">
        <f t="shared" si="13"/>
        <v>99.90625</v>
      </c>
      <c r="G355" s="7">
        <v>0</v>
      </c>
      <c r="H355" s="7">
        <v>0</v>
      </c>
    </row>
    <row r="356" spans="1:8" ht="17.100000000000001" customHeight="1" x14ac:dyDescent="0.25">
      <c r="A356" s="9"/>
      <c r="B356" s="14" t="s">
        <v>38</v>
      </c>
      <c r="C356" s="15" t="s">
        <v>39</v>
      </c>
      <c r="D356" s="16">
        <v>45271</v>
      </c>
      <c r="E356" s="16">
        <v>45271</v>
      </c>
      <c r="F356" s="16">
        <f t="shared" si="13"/>
        <v>100</v>
      </c>
      <c r="G356" s="7">
        <v>45271</v>
      </c>
      <c r="H356" s="7">
        <v>45271</v>
      </c>
    </row>
    <row r="357" spans="1:8" ht="17.100000000000001" customHeight="1" x14ac:dyDescent="0.25">
      <c r="A357" s="9"/>
      <c r="B357" s="14" t="s">
        <v>40</v>
      </c>
      <c r="C357" s="15" t="s">
        <v>41</v>
      </c>
      <c r="D357" s="16">
        <v>33270</v>
      </c>
      <c r="E357" s="16">
        <v>33270</v>
      </c>
      <c r="F357" s="16">
        <f t="shared" si="13"/>
        <v>100</v>
      </c>
      <c r="G357" s="7">
        <v>0</v>
      </c>
      <c r="H357" s="7">
        <v>0</v>
      </c>
    </row>
    <row r="358" spans="1:8" ht="17.100000000000001" customHeight="1" x14ac:dyDescent="0.25">
      <c r="A358" s="9"/>
      <c r="B358" s="14" t="s">
        <v>44</v>
      </c>
      <c r="C358" s="15" t="s">
        <v>45</v>
      </c>
      <c r="D358" s="16">
        <v>1343</v>
      </c>
      <c r="E358" s="16">
        <v>1343</v>
      </c>
      <c r="F358" s="16">
        <f t="shared" si="13"/>
        <v>100</v>
      </c>
      <c r="G358" s="7">
        <v>0</v>
      </c>
      <c r="H358" s="7">
        <v>0</v>
      </c>
    </row>
    <row r="359" spans="1:8" ht="17.100000000000001" customHeight="1" x14ac:dyDescent="0.25">
      <c r="A359" s="9"/>
      <c r="B359" s="14" t="s">
        <v>46</v>
      </c>
      <c r="C359" s="15" t="s">
        <v>47</v>
      </c>
      <c r="D359" s="16">
        <v>8018</v>
      </c>
      <c r="E359" s="16">
        <v>8018</v>
      </c>
      <c r="F359" s="16">
        <f t="shared" si="13"/>
        <v>100</v>
      </c>
      <c r="G359" s="7">
        <v>0</v>
      </c>
      <c r="H359" s="7">
        <v>0</v>
      </c>
    </row>
    <row r="360" spans="1:8" ht="17.100000000000001" customHeight="1" x14ac:dyDescent="0.25">
      <c r="A360" s="9"/>
      <c r="B360" s="14" t="s">
        <v>48</v>
      </c>
      <c r="C360" s="15" t="s">
        <v>49</v>
      </c>
      <c r="D360" s="16">
        <v>2364</v>
      </c>
      <c r="E360" s="16">
        <v>2364</v>
      </c>
      <c r="F360" s="16">
        <f t="shared" si="13"/>
        <v>100</v>
      </c>
      <c r="G360" s="7">
        <v>0</v>
      </c>
      <c r="H360" s="7">
        <v>0</v>
      </c>
    </row>
    <row r="361" spans="1:8" ht="17.100000000000001" customHeight="1" x14ac:dyDescent="0.25">
      <c r="A361" s="9"/>
      <c r="B361" s="14" t="s">
        <v>56</v>
      </c>
      <c r="C361" s="15" t="s">
        <v>57</v>
      </c>
      <c r="D361" s="16">
        <v>276</v>
      </c>
      <c r="E361" s="16">
        <v>276</v>
      </c>
      <c r="F361" s="16">
        <f t="shared" si="13"/>
        <v>100</v>
      </c>
      <c r="G361" s="7">
        <v>0</v>
      </c>
      <c r="H361" s="7">
        <v>0</v>
      </c>
    </row>
    <row r="362" spans="1:8" ht="17.100000000000001" customHeight="1" x14ac:dyDescent="0.25">
      <c r="A362" s="9"/>
      <c r="B362" s="14" t="s">
        <v>64</v>
      </c>
      <c r="C362" s="15" t="s">
        <v>65</v>
      </c>
      <c r="D362" s="16">
        <v>87</v>
      </c>
      <c r="E362" s="16">
        <v>87</v>
      </c>
      <c r="F362" s="16">
        <f t="shared" si="13"/>
        <v>100</v>
      </c>
      <c r="G362" s="7">
        <v>87</v>
      </c>
      <c r="H362" s="7">
        <v>87</v>
      </c>
    </row>
    <row r="363" spans="1:8" ht="17.100000000000001" customHeight="1" x14ac:dyDescent="0.25">
      <c r="A363" s="9"/>
      <c r="B363" s="14" t="s">
        <v>66</v>
      </c>
      <c r="C363" s="15" t="s">
        <v>67</v>
      </c>
      <c r="D363" s="16">
        <v>87</v>
      </c>
      <c r="E363" s="16">
        <v>87</v>
      </c>
      <c r="F363" s="16">
        <f t="shared" si="13"/>
        <v>100</v>
      </c>
      <c r="G363" s="7">
        <v>0</v>
      </c>
      <c r="H363" s="7">
        <v>0</v>
      </c>
    </row>
    <row r="364" spans="1:8" ht="15.75" customHeight="1" x14ac:dyDescent="0.25">
      <c r="A364" s="9"/>
      <c r="B364" s="26" t="s">
        <v>25</v>
      </c>
      <c r="C364" s="26"/>
      <c r="D364" s="16">
        <f>SUM(G348:G363)</f>
        <v>191230</v>
      </c>
      <c r="E364" s="16">
        <f>SUM(H348:H363)</f>
        <v>191227</v>
      </c>
      <c r="F364" s="16">
        <f t="shared" si="13"/>
        <v>99.998431208492391</v>
      </c>
    </row>
    <row r="365" spans="1:8" ht="15.75" customHeight="1" x14ac:dyDescent="0.25">
      <c r="A365" s="9"/>
      <c r="B365" s="17"/>
      <c r="C365" s="18"/>
      <c r="D365" s="19"/>
      <c r="E365" s="19"/>
      <c r="F365" s="19"/>
    </row>
    <row r="366" spans="1:8" ht="15.75" customHeight="1" x14ac:dyDescent="0.25">
      <c r="A366" s="9"/>
      <c r="B366" s="26" t="s">
        <v>152</v>
      </c>
      <c r="C366" s="26"/>
      <c r="D366" s="16">
        <f>SUM(D364)</f>
        <v>191230</v>
      </c>
      <c r="E366" s="16">
        <f>SUM(E364)</f>
        <v>191227</v>
      </c>
      <c r="F366" s="16">
        <f>IF(D366=0,0,E366/D366)*100</f>
        <v>99.998431208492391</v>
      </c>
    </row>
    <row r="367" spans="1:8" ht="15.75" customHeight="1" x14ac:dyDescent="0.25">
      <c r="A367" s="9"/>
      <c r="B367" s="17"/>
      <c r="C367" s="18"/>
      <c r="D367" s="19"/>
      <c r="E367" s="19"/>
      <c r="F367" s="19"/>
    </row>
    <row r="368" spans="1:8" ht="17.100000000000001" customHeight="1" x14ac:dyDescent="0.25">
      <c r="A368" s="9"/>
      <c r="B368" s="25" t="s">
        <v>153</v>
      </c>
      <c r="C368" s="25"/>
      <c r="D368" s="25"/>
      <c r="E368" s="25"/>
      <c r="F368" s="25"/>
    </row>
    <row r="369" spans="1:8" ht="17.100000000000001" customHeight="1" x14ac:dyDescent="0.25">
      <c r="A369" s="9"/>
      <c r="B369" s="12" t="s">
        <v>12</v>
      </c>
      <c r="C369" s="13"/>
      <c r="D369" s="13"/>
      <c r="E369" s="13"/>
      <c r="F369" s="13"/>
    </row>
    <row r="370" spans="1:8" ht="17.100000000000001" customHeight="1" x14ac:dyDescent="0.25">
      <c r="A370" s="9"/>
      <c r="B370" s="14" t="s">
        <v>38</v>
      </c>
      <c r="C370" s="15" t="s">
        <v>39</v>
      </c>
      <c r="D370" s="16">
        <v>7500</v>
      </c>
      <c r="E370" s="16">
        <v>6935</v>
      </c>
      <c r="F370" s="16">
        <f t="shared" ref="F370:F375" si="14">IF(D370=0,0,E370/D370)*100</f>
        <v>92.466666666666669</v>
      </c>
      <c r="G370" s="7">
        <v>7500</v>
      </c>
      <c r="H370" s="7">
        <v>6935</v>
      </c>
    </row>
    <row r="371" spans="1:8" ht="17.100000000000001" customHeight="1" x14ac:dyDescent="0.25">
      <c r="A371" s="9"/>
      <c r="B371" s="14" t="s">
        <v>40</v>
      </c>
      <c r="C371" s="15" t="s">
        <v>41</v>
      </c>
      <c r="D371" s="16">
        <v>2793</v>
      </c>
      <c r="E371" s="16">
        <v>2793</v>
      </c>
      <c r="F371" s="16">
        <f t="shared" si="14"/>
        <v>100</v>
      </c>
      <c r="G371" s="7">
        <v>0</v>
      </c>
      <c r="H371" s="7">
        <v>0</v>
      </c>
    </row>
    <row r="372" spans="1:8" ht="17.100000000000001" customHeight="1" x14ac:dyDescent="0.25">
      <c r="A372" s="9"/>
      <c r="B372" s="14" t="s">
        <v>44</v>
      </c>
      <c r="C372" s="15" t="s">
        <v>45</v>
      </c>
      <c r="D372" s="16">
        <v>314</v>
      </c>
      <c r="E372" s="16">
        <v>314</v>
      </c>
      <c r="F372" s="16">
        <f t="shared" si="14"/>
        <v>100</v>
      </c>
      <c r="G372" s="7">
        <v>0</v>
      </c>
      <c r="H372" s="7">
        <v>0</v>
      </c>
    </row>
    <row r="373" spans="1:8" ht="17.100000000000001" customHeight="1" x14ac:dyDescent="0.25">
      <c r="A373" s="9"/>
      <c r="B373" s="14" t="s">
        <v>46</v>
      </c>
      <c r="C373" s="15" t="s">
        <v>47</v>
      </c>
      <c r="D373" s="16">
        <v>1544</v>
      </c>
      <c r="E373" s="16">
        <v>1544</v>
      </c>
      <c r="F373" s="16">
        <f t="shared" si="14"/>
        <v>100</v>
      </c>
      <c r="G373" s="7">
        <v>0</v>
      </c>
      <c r="H373" s="7">
        <v>0</v>
      </c>
    </row>
    <row r="374" spans="1:8" ht="17.100000000000001" customHeight="1" x14ac:dyDescent="0.25">
      <c r="A374" s="9"/>
      <c r="B374" s="14" t="s">
        <v>48</v>
      </c>
      <c r="C374" s="15" t="s">
        <v>49</v>
      </c>
      <c r="D374" s="16">
        <v>2849</v>
      </c>
      <c r="E374" s="16">
        <v>2284</v>
      </c>
      <c r="F374" s="16">
        <f t="shared" si="14"/>
        <v>80.168480168480173</v>
      </c>
      <c r="G374" s="7">
        <v>0</v>
      </c>
      <c r="H374" s="7">
        <v>0</v>
      </c>
    </row>
    <row r="375" spans="1:8" ht="15.75" customHeight="1" x14ac:dyDescent="0.25">
      <c r="A375" s="9"/>
      <c r="B375" s="26" t="s">
        <v>25</v>
      </c>
      <c r="C375" s="26"/>
      <c r="D375" s="16">
        <f>SUM(G370:G374)</f>
        <v>7500</v>
      </c>
      <c r="E375" s="16">
        <f>SUM(H370:H374)</f>
        <v>6935</v>
      </c>
      <c r="F375" s="16">
        <f t="shared" si="14"/>
        <v>92.466666666666669</v>
      </c>
    </row>
    <row r="376" spans="1:8" ht="15.75" customHeight="1" x14ac:dyDescent="0.25">
      <c r="A376" s="9"/>
      <c r="B376" s="17"/>
      <c r="C376" s="18"/>
      <c r="D376" s="19"/>
      <c r="E376" s="19"/>
      <c r="F376" s="19"/>
    </row>
    <row r="377" spans="1:8" ht="15.75" customHeight="1" x14ac:dyDescent="0.25">
      <c r="A377" s="9"/>
      <c r="B377" s="26" t="s">
        <v>154</v>
      </c>
      <c r="C377" s="26"/>
      <c r="D377" s="16">
        <f>SUM(D375)</f>
        <v>7500</v>
      </c>
      <c r="E377" s="16">
        <f>SUM(E375)</f>
        <v>6935</v>
      </c>
      <c r="F377" s="16">
        <f>IF(D377=0,0,E377/D377)*100</f>
        <v>92.466666666666669</v>
      </c>
    </row>
    <row r="378" spans="1:8" ht="15.75" customHeight="1" x14ac:dyDescent="0.25">
      <c r="A378" s="9"/>
      <c r="B378" s="17"/>
      <c r="C378" s="18"/>
      <c r="D378" s="19"/>
      <c r="E378" s="19"/>
      <c r="F378" s="19"/>
    </row>
    <row r="379" spans="1:8" ht="17.100000000000001" customHeight="1" x14ac:dyDescent="0.25">
      <c r="A379" s="9"/>
      <c r="B379" s="25" t="s">
        <v>155</v>
      </c>
      <c r="C379" s="25"/>
      <c r="D379" s="25"/>
      <c r="E379" s="25"/>
      <c r="F379" s="25"/>
    </row>
    <row r="380" spans="1:8" ht="17.100000000000001" customHeight="1" x14ac:dyDescent="0.25">
      <c r="A380" s="9"/>
      <c r="B380" s="12" t="s">
        <v>12</v>
      </c>
      <c r="C380" s="13"/>
      <c r="D380" s="13"/>
      <c r="E380" s="13"/>
      <c r="F380" s="13"/>
    </row>
    <row r="381" spans="1:8" ht="17.100000000000001" customHeight="1" x14ac:dyDescent="0.25">
      <c r="A381" s="9"/>
      <c r="B381" s="14" t="s">
        <v>13</v>
      </c>
      <c r="C381" s="15" t="s">
        <v>14</v>
      </c>
      <c r="D381" s="16">
        <v>184493</v>
      </c>
      <c r="E381" s="16">
        <v>154853</v>
      </c>
      <c r="F381" s="16">
        <f t="shared" ref="F381:F394" si="15">IF(D381=0,0,E381/D381)*100</f>
        <v>83.934349812730019</v>
      </c>
      <c r="G381" s="7">
        <v>184493</v>
      </c>
      <c r="H381" s="7">
        <v>154853</v>
      </c>
    </row>
    <row r="382" spans="1:8" ht="17.100000000000001" customHeight="1" x14ac:dyDescent="0.25">
      <c r="A382" s="9"/>
      <c r="B382" s="14" t="s">
        <v>15</v>
      </c>
      <c r="C382" s="15" t="s">
        <v>16</v>
      </c>
      <c r="D382" s="16">
        <v>184493</v>
      </c>
      <c r="E382" s="16">
        <v>154853</v>
      </c>
      <c r="F382" s="16">
        <f t="shared" si="15"/>
        <v>83.934349812730019</v>
      </c>
      <c r="G382" s="7">
        <v>0</v>
      </c>
      <c r="H382" s="7">
        <v>0</v>
      </c>
    </row>
    <row r="383" spans="1:8" ht="17.100000000000001" customHeight="1" x14ac:dyDescent="0.25">
      <c r="A383" s="9"/>
      <c r="B383" s="14" t="s">
        <v>30</v>
      </c>
      <c r="C383" s="15" t="s">
        <v>31</v>
      </c>
      <c r="D383" s="16">
        <v>2500</v>
      </c>
      <c r="E383" s="16">
        <v>1804</v>
      </c>
      <c r="F383" s="16">
        <f t="shared" si="15"/>
        <v>72.16</v>
      </c>
      <c r="G383" s="7">
        <v>2500</v>
      </c>
      <c r="H383" s="7">
        <v>1804</v>
      </c>
    </row>
    <row r="384" spans="1:8" ht="17.100000000000001" customHeight="1" x14ac:dyDescent="0.25">
      <c r="A384" s="9"/>
      <c r="B384" s="14" t="s">
        <v>34</v>
      </c>
      <c r="C384" s="15" t="s">
        <v>35</v>
      </c>
      <c r="D384" s="16">
        <v>2500</v>
      </c>
      <c r="E384" s="16">
        <v>1804</v>
      </c>
      <c r="F384" s="16">
        <f t="shared" si="15"/>
        <v>72.16</v>
      </c>
      <c r="G384" s="7">
        <v>0</v>
      </c>
      <c r="H384" s="7">
        <v>0</v>
      </c>
    </row>
    <row r="385" spans="1:8" ht="17.100000000000001" customHeight="1" x14ac:dyDescent="0.25">
      <c r="A385" s="9"/>
      <c r="B385" s="14" t="s">
        <v>17</v>
      </c>
      <c r="C385" s="15" t="s">
        <v>18</v>
      </c>
      <c r="D385" s="16">
        <v>30586</v>
      </c>
      <c r="E385" s="16">
        <v>30586</v>
      </c>
      <c r="F385" s="16">
        <f t="shared" si="15"/>
        <v>100</v>
      </c>
      <c r="G385" s="7">
        <v>30586</v>
      </c>
      <c r="H385" s="7">
        <v>30586</v>
      </c>
    </row>
    <row r="386" spans="1:8" ht="17.100000000000001" customHeight="1" x14ac:dyDescent="0.25">
      <c r="A386" s="9"/>
      <c r="B386" s="14" t="s">
        <v>19</v>
      </c>
      <c r="C386" s="15" t="s">
        <v>20</v>
      </c>
      <c r="D386" s="16">
        <v>18773</v>
      </c>
      <c r="E386" s="16">
        <v>18773</v>
      </c>
      <c r="F386" s="16">
        <f t="shared" si="15"/>
        <v>100</v>
      </c>
      <c r="G386" s="7">
        <v>0</v>
      </c>
      <c r="H386" s="7">
        <v>0</v>
      </c>
    </row>
    <row r="387" spans="1:8" ht="17.100000000000001" customHeight="1" x14ac:dyDescent="0.25">
      <c r="A387" s="9"/>
      <c r="B387" s="14" t="s">
        <v>21</v>
      </c>
      <c r="C387" s="15" t="s">
        <v>22</v>
      </c>
      <c r="D387" s="16">
        <v>7765</v>
      </c>
      <c r="E387" s="16">
        <v>7765</v>
      </c>
      <c r="F387" s="16">
        <f t="shared" si="15"/>
        <v>100</v>
      </c>
      <c r="G387" s="7">
        <v>0</v>
      </c>
      <c r="H387" s="7">
        <v>0</v>
      </c>
    </row>
    <row r="388" spans="1:8" ht="17.100000000000001" customHeight="1" x14ac:dyDescent="0.25">
      <c r="A388" s="9"/>
      <c r="B388" s="14" t="s">
        <v>23</v>
      </c>
      <c r="C388" s="15" t="s">
        <v>24</v>
      </c>
      <c r="D388" s="16">
        <v>4048</v>
      </c>
      <c r="E388" s="16">
        <v>4048</v>
      </c>
      <c r="F388" s="16">
        <f t="shared" si="15"/>
        <v>100</v>
      </c>
      <c r="G388" s="7">
        <v>0</v>
      </c>
      <c r="H388" s="7">
        <v>0</v>
      </c>
    </row>
    <row r="389" spans="1:8" ht="17.100000000000001" customHeight="1" x14ac:dyDescent="0.25">
      <c r="A389" s="9"/>
      <c r="B389" s="14" t="s">
        <v>38</v>
      </c>
      <c r="C389" s="15" t="s">
        <v>39</v>
      </c>
      <c r="D389" s="16">
        <v>13390</v>
      </c>
      <c r="E389" s="16">
        <v>13390</v>
      </c>
      <c r="F389" s="16">
        <f t="shared" si="15"/>
        <v>100</v>
      </c>
      <c r="G389" s="7">
        <v>13390</v>
      </c>
      <c r="H389" s="7">
        <v>13390</v>
      </c>
    </row>
    <row r="390" spans="1:8" ht="17.100000000000001" customHeight="1" x14ac:dyDescent="0.25">
      <c r="A390" s="9"/>
      <c r="B390" s="14" t="s">
        <v>40</v>
      </c>
      <c r="C390" s="15" t="s">
        <v>41</v>
      </c>
      <c r="D390" s="16">
        <v>515</v>
      </c>
      <c r="E390" s="16">
        <v>515</v>
      </c>
      <c r="F390" s="16">
        <f t="shared" si="15"/>
        <v>100</v>
      </c>
      <c r="G390" s="7">
        <v>0</v>
      </c>
      <c r="H390" s="7">
        <v>0</v>
      </c>
    </row>
    <row r="391" spans="1:8" ht="17.100000000000001" customHeight="1" x14ac:dyDescent="0.25">
      <c r="A391" s="9"/>
      <c r="B391" s="14" t="s">
        <v>44</v>
      </c>
      <c r="C391" s="15" t="s">
        <v>45</v>
      </c>
      <c r="D391" s="16">
        <v>12254</v>
      </c>
      <c r="E391" s="16">
        <v>12254</v>
      </c>
      <c r="F391" s="16">
        <f t="shared" si="15"/>
        <v>100</v>
      </c>
      <c r="G391" s="7">
        <v>0</v>
      </c>
      <c r="H391" s="7">
        <v>0</v>
      </c>
    </row>
    <row r="392" spans="1:8" ht="17.100000000000001" customHeight="1" x14ac:dyDescent="0.25">
      <c r="A392" s="9"/>
      <c r="B392" s="14" t="s">
        <v>48</v>
      </c>
      <c r="C392" s="15" t="s">
        <v>49</v>
      </c>
      <c r="D392" s="16">
        <v>150</v>
      </c>
      <c r="E392" s="16">
        <v>150</v>
      </c>
      <c r="F392" s="16">
        <f t="shared" si="15"/>
        <v>100</v>
      </c>
      <c r="G392" s="7">
        <v>0</v>
      </c>
      <c r="H392" s="7">
        <v>0</v>
      </c>
    </row>
    <row r="393" spans="1:8" ht="17.100000000000001" customHeight="1" x14ac:dyDescent="0.25">
      <c r="A393" s="9"/>
      <c r="B393" s="14" t="s">
        <v>56</v>
      </c>
      <c r="C393" s="15" t="s">
        <v>57</v>
      </c>
      <c r="D393" s="16">
        <v>471</v>
      </c>
      <c r="E393" s="16">
        <v>471</v>
      </c>
      <c r="F393" s="16">
        <f t="shared" si="15"/>
        <v>100</v>
      </c>
      <c r="G393" s="7">
        <v>0</v>
      </c>
      <c r="H393" s="7">
        <v>0</v>
      </c>
    </row>
    <row r="394" spans="1:8" ht="15.75" customHeight="1" x14ac:dyDescent="0.25">
      <c r="A394" s="9"/>
      <c r="B394" s="26" t="s">
        <v>25</v>
      </c>
      <c r="C394" s="26"/>
      <c r="D394" s="16">
        <f>SUM(G381:G393)</f>
        <v>230969</v>
      </c>
      <c r="E394" s="16">
        <f>SUM(H381:H393)</f>
        <v>200633</v>
      </c>
      <c r="F394" s="16">
        <f t="shared" si="15"/>
        <v>86.865769865220017</v>
      </c>
    </row>
    <row r="395" spans="1:8" ht="15.75" customHeight="1" x14ac:dyDescent="0.25">
      <c r="A395" s="9"/>
      <c r="B395" s="17"/>
      <c r="C395" s="18"/>
      <c r="D395" s="19"/>
      <c r="E395" s="19"/>
      <c r="F395" s="19"/>
    </row>
    <row r="396" spans="1:8" ht="15.75" customHeight="1" x14ac:dyDescent="0.25">
      <c r="A396" s="9"/>
      <c r="B396" s="26" t="s">
        <v>156</v>
      </c>
      <c r="C396" s="26"/>
      <c r="D396" s="16">
        <f>SUM(D394)</f>
        <v>230969</v>
      </c>
      <c r="E396" s="16">
        <f>SUM(E394)</f>
        <v>200633</v>
      </c>
      <c r="F396" s="16">
        <f>IF(D396=0,0,E396/D396)*100</f>
        <v>86.865769865220017</v>
      </c>
    </row>
    <row r="397" spans="1:8" ht="15.75" customHeight="1" x14ac:dyDescent="0.25">
      <c r="A397" s="9"/>
      <c r="B397" s="17"/>
      <c r="C397" s="18"/>
      <c r="D397" s="19"/>
      <c r="E397" s="19"/>
      <c r="F397" s="19"/>
    </row>
    <row r="398" spans="1:8" ht="17.100000000000001" customHeight="1" x14ac:dyDescent="0.25">
      <c r="A398" s="9"/>
      <c r="B398" s="25" t="s">
        <v>157</v>
      </c>
      <c r="C398" s="25"/>
      <c r="D398" s="25"/>
      <c r="E398" s="25"/>
      <c r="F398" s="25"/>
    </row>
    <row r="399" spans="1:8" ht="17.100000000000001" customHeight="1" x14ac:dyDescent="0.25">
      <c r="A399" s="9"/>
      <c r="B399" s="12" t="s">
        <v>12</v>
      </c>
      <c r="C399" s="13"/>
      <c r="D399" s="13"/>
      <c r="E399" s="13"/>
      <c r="F399" s="13"/>
    </row>
    <row r="400" spans="1:8" ht="17.100000000000001" customHeight="1" x14ac:dyDescent="0.25">
      <c r="A400" s="9"/>
      <c r="B400" s="14" t="s">
        <v>13</v>
      </c>
      <c r="C400" s="15" t="s">
        <v>14</v>
      </c>
      <c r="D400" s="16">
        <v>22076</v>
      </c>
      <c r="E400" s="16">
        <v>19500</v>
      </c>
      <c r="F400" s="16">
        <f t="shared" ref="F400:F406" si="16">IF(D400=0,0,E400/D400)*100</f>
        <v>88.331219423808662</v>
      </c>
      <c r="G400" s="7">
        <v>22076</v>
      </c>
      <c r="H400" s="7">
        <v>19500</v>
      </c>
    </row>
    <row r="401" spans="1:8" ht="17.100000000000001" customHeight="1" x14ac:dyDescent="0.25">
      <c r="A401" s="9"/>
      <c r="B401" s="14" t="s">
        <v>15</v>
      </c>
      <c r="C401" s="15" t="s">
        <v>16</v>
      </c>
      <c r="D401" s="16">
        <v>22076</v>
      </c>
      <c r="E401" s="16">
        <v>19500</v>
      </c>
      <c r="F401" s="16">
        <f t="shared" si="16"/>
        <v>88.331219423808662</v>
      </c>
      <c r="G401" s="7">
        <v>0</v>
      </c>
      <c r="H401" s="7">
        <v>0</v>
      </c>
    </row>
    <row r="402" spans="1:8" ht="17.100000000000001" customHeight="1" x14ac:dyDescent="0.25">
      <c r="A402" s="9"/>
      <c r="B402" s="14" t="s">
        <v>17</v>
      </c>
      <c r="C402" s="15" t="s">
        <v>18</v>
      </c>
      <c r="D402" s="16">
        <v>3917</v>
      </c>
      <c r="E402" s="16">
        <v>3917</v>
      </c>
      <c r="F402" s="16">
        <f t="shared" si="16"/>
        <v>100</v>
      </c>
      <c r="G402" s="7">
        <v>3917</v>
      </c>
      <c r="H402" s="7">
        <v>3917</v>
      </c>
    </row>
    <row r="403" spans="1:8" ht="17.100000000000001" customHeight="1" x14ac:dyDescent="0.25">
      <c r="A403" s="9"/>
      <c r="B403" s="14" t="s">
        <v>19</v>
      </c>
      <c r="C403" s="15" t="s">
        <v>20</v>
      </c>
      <c r="D403" s="16">
        <v>2282</v>
      </c>
      <c r="E403" s="16">
        <v>2282</v>
      </c>
      <c r="F403" s="16">
        <f t="shared" si="16"/>
        <v>100</v>
      </c>
      <c r="G403" s="7">
        <v>0</v>
      </c>
      <c r="H403" s="7">
        <v>0</v>
      </c>
    </row>
    <row r="404" spans="1:8" ht="17.100000000000001" customHeight="1" x14ac:dyDescent="0.25">
      <c r="A404" s="9"/>
      <c r="B404" s="14" t="s">
        <v>21</v>
      </c>
      <c r="C404" s="15" t="s">
        <v>22</v>
      </c>
      <c r="D404" s="16">
        <v>1085</v>
      </c>
      <c r="E404" s="16">
        <v>1085</v>
      </c>
      <c r="F404" s="16">
        <f t="shared" si="16"/>
        <v>100</v>
      </c>
      <c r="G404" s="7">
        <v>0</v>
      </c>
      <c r="H404" s="7">
        <v>0</v>
      </c>
    </row>
    <row r="405" spans="1:8" ht="17.100000000000001" customHeight="1" x14ac:dyDescent="0.25">
      <c r="A405" s="9"/>
      <c r="B405" s="14" t="s">
        <v>23</v>
      </c>
      <c r="C405" s="15" t="s">
        <v>24</v>
      </c>
      <c r="D405" s="16">
        <v>550</v>
      </c>
      <c r="E405" s="16">
        <v>550</v>
      </c>
      <c r="F405" s="16">
        <f t="shared" si="16"/>
        <v>100</v>
      </c>
      <c r="G405" s="7">
        <v>0</v>
      </c>
      <c r="H405" s="7">
        <v>0</v>
      </c>
    </row>
    <row r="406" spans="1:8" ht="15.75" customHeight="1" x14ac:dyDescent="0.25">
      <c r="A406" s="9"/>
      <c r="B406" s="26" t="s">
        <v>25</v>
      </c>
      <c r="C406" s="26"/>
      <c r="D406" s="16">
        <f>SUM(G400:G405)</f>
        <v>25993</v>
      </c>
      <c r="E406" s="16">
        <f>SUM(H400:H405)</f>
        <v>23417</v>
      </c>
      <c r="F406" s="16">
        <f t="shared" si="16"/>
        <v>90.08963951833185</v>
      </c>
    </row>
    <row r="407" spans="1:8" ht="15.75" customHeight="1" x14ac:dyDescent="0.25">
      <c r="A407" s="9"/>
      <c r="B407" s="17"/>
      <c r="C407" s="18"/>
      <c r="D407" s="19"/>
      <c r="E407" s="19"/>
      <c r="F407" s="19"/>
    </row>
    <row r="408" spans="1:8" ht="15.75" customHeight="1" x14ac:dyDescent="0.25">
      <c r="A408" s="9"/>
      <c r="B408" s="26" t="s">
        <v>158</v>
      </c>
      <c r="C408" s="26"/>
      <c r="D408" s="16">
        <f>SUM(D406)</f>
        <v>25993</v>
      </c>
      <c r="E408" s="16">
        <f>SUM(E406)</f>
        <v>23417</v>
      </c>
      <c r="F408" s="16">
        <f>IF(D408=0,0,E408/D408)*100</f>
        <v>90.08963951833185</v>
      </c>
    </row>
    <row r="409" spans="1:8" ht="15.75" customHeight="1" x14ac:dyDescent="0.25">
      <c r="A409" s="9"/>
      <c r="B409" s="17"/>
      <c r="C409" s="18"/>
      <c r="D409" s="19"/>
      <c r="E409" s="19"/>
      <c r="F409" s="19"/>
    </row>
    <row r="410" spans="1:8" ht="17.100000000000001" customHeight="1" x14ac:dyDescent="0.25">
      <c r="A410" s="9"/>
      <c r="B410" s="25" t="s">
        <v>159</v>
      </c>
      <c r="C410" s="25"/>
      <c r="D410" s="25"/>
      <c r="E410" s="25"/>
      <c r="F410" s="25"/>
    </row>
    <row r="411" spans="1:8" ht="17.100000000000001" customHeight="1" x14ac:dyDescent="0.25">
      <c r="A411" s="9"/>
      <c r="B411" s="12" t="s">
        <v>12</v>
      </c>
      <c r="C411" s="13"/>
      <c r="D411" s="13"/>
      <c r="E411" s="13"/>
      <c r="F411" s="13"/>
    </row>
    <row r="412" spans="1:8" ht="17.100000000000001" customHeight="1" x14ac:dyDescent="0.25">
      <c r="A412" s="9"/>
      <c r="B412" s="14" t="s">
        <v>38</v>
      </c>
      <c r="C412" s="15" t="s">
        <v>39</v>
      </c>
      <c r="D412" s="16">
        <v>135862</v>
      </c>
      <c r="E412" s="16">
        <v>105581</v>
      </c>
      <c r="F412" s="16">
        <f>IF(D412=0,0,E412/D412)*100</f>
        <v>77.711943000986295</v>
      </c>
      <c r="G412" s="7">
        <v>135862</v>
      </c>
      <c r="H412" s="7">
        <v>105581</v>
      </c>
    </row>
    <row r="413" spans="1:8" ht="17.100000000000001" customHeight="1" x14ac:dyDescent="0.25">
      <c r="A413" s="9"/>
      <c r="B413" s="14" t="s">
        <v>50</v>
      </c>
      <c r="C413" s="15" t="s">
        <v>51</v>
      </c>
      <c r="D413" s="16">
        <v>105581</v>
      </c>
      <c r="E413" s="16">
        <v>105581</v>
      </c>
      <c r="F413" s="16">
        <f>IF(D413=0,0,E413/D413)*100</f>
        <v>100</v>
      </c>
      <c r="G413" s="7">
        <v>0</v>
      </c>
      <c r="H413" s="7">
        <v>0</v>
      </c>
    </row>
    <row r="414" spans="1:8" ht="17.100000000000001" customHeight="1" x14ac:dyDescent="0.25">
      <c r="A414" s="9"/>
      <c r="B414" s="14" t="s">
        <v>62</v>
      </c>
      <c r="C414" s="15" t="s">
        <v>63</v>
      </c>
      <c r="D414" s="16">
        <v>30281</v>
      </c>
      <c r="E414" s="16">
        <v>0</v>
      </c>
      <c r="F414" s="16">
        <f>IF(D414=0,0,E414/D414)*100</f>
        <v>0</v>
      </c>
      <c r="G414" s="7">
        <v>0</v>
      </c>
      <c r="H414" s="7">
        <v>0</v>
      </c>
    </row>
    <row r="415" spans="1:8" ht="15.75" customHeight="1" x14ac:dyDescent="0.25">
      <c r="A415" s="9"/>
      <c r="B415" s="26" t="s">
        <v>25</v>
      </c>
      <c r="C415" s="26"/>
      <c r="D415" s="16">
        <f>SUM(G412:G414)</f>
        <v>135862</v>
      </c>
      <c r="E415" s="16">
        <f>SUM(H412:H414)</f>
        <v>105581</v>
      </c>
      <c r="F415" s="16">
        <f>IF(D415=0,0,E415/D415)*100</f>
        <v>77.711943000986295</v>
      </c>
    </row>
    <row r="416" spans="1:8" ht="15.75" customHeight="1" x14ac:dyDescent="0.25">
      <c r="A416" s="9"/>
      <c r="B416" s="17"/>
      <c r="C416" s="18"/>
      <c r="D416" s="19"/>
      <c r="E416" s="19"/>
      <c r="F416" s="19"/>
    </row>
    <row r="417" spans="1:8" ht="15.75" customHeight="1" x14ac:dyDescent="0.25">
      <c r="A417" s="9"/>
      <c r="B417" s="26" t="s">
        <v>160</v>
      </c>
      <c r="C417" s="26"/>
      <c r="D417" s="16">
        <f>SUM(D415)</f>
        <v>135862</v>
      </c>
      <c r="E417" s="16">
        <f>SUM(E415)</f>
        <v>105581</v>
      </c>
      <c r="F417" s="16">
        <f>IF(D417=0,0,E417/D417)*100</f>
        <v>77.711943000986295</v>
      </c>
    </row>
    <row r="418" spans="1:8" ht="15.75" customHeight="1" x14ac:dyDescent="0.25">
      <c r="A418" s="9"/>
      <c r="B418" s="17"/>
      <c r="C418" s="18"/>
      <c r="D418" s="19"/>
      <c r="E418" s="19"/>
      <c r="F418" s="19"/>
    </row>
    <row r="419" spans="1:8" ht="17.100000000000001" customHeight="1" x14ac:dyDescent="0.25">
      <c r="A419" s="9"/>
      <c r="B419" s="25" t="s">
        <v>161</v>
      </c>
      <c r="C419" s="25"/>
      <c r="D419" s="25"/>
      <c r="E419" s="25"/>
      <c r="F419" s="25"/>
    </row>
    <row r="420" spans="1:8" ht="17.100000000000001" customHeight="1" x14ac:dyDescent="0.25">
      <c r="A420" s="9"/>
      <c r="B420" s="12" t="s">
        <v>12</v>
      </c>
      <c r="C420" s="13"/>
      <c r="D420" s="13"/>
      <c r="E420" s="13"/>
      <c r="F420" s="13"/>
    </row>
    <row r="421" spans="1:8" ht="17.100000000000001" customHeight="1" x14ac:dyDescent="0.25">
      <c r="A421" s="9"/>
      <c r="B421" s="14" t="s">
        <v>13</v>
      </c>
      <c r="C421" s="15" t="s">
        <v>14</v>
      </c>
      <c r="D421" s="16">
        <v>106799</v>
      </c>
      <c r="E421" s="16">
        <v>106799</v>
      </c>
      <c r="F421" s="16">
        <f t="shared" ref="F421:F435" si="17">IF(D421=0,0,E421/D421)*100</f>
        <v>100</v>
      </c>
      <c r="G421" s="7">
        <v>106799</v>
      </c>
      <c r="H421" s="7">
        <v>106799</v>
      </c>
    </row>
    <row r="422" spans="1:8" ht="17.100000000000001" customHeight="1" x14ac:dyDescent="0.25">
      <c r="A422" s="9"/>
      <c r="B422" s="14" t="s">
        <v>15</v>
      </c>
      <c r="C422" s="15" t="s">
        <v>16</v>
      </c>
      <c r="D422" s="16">
        <v>106799</v>
      </c>
      <c r="E422" s="16">
        <v>106799</v>
      </c>
      <c r="F422" s="16">
        <f t="shared" si="17"/>
        <v>100</v>
      </c>
      <c r="G422" s="7">
        <v>0</v>
      </c>
      <c r="H422" s="7">
        <v>0</v>
      </c>
    </row>
    <row r="423" spans="1:8" ht="17.100000000000001" customHeight="1" x14ac:dyDescent="0.25">
      <c r="A423" s="9"/>
      <c r="B423" s="14" t="s">
        <v>30</v>
      </c>
      <c r="C423" s="15" t="s">
        <v>31</v>
      </c>
      <c r="D423" s="16">
        <v>3100</v>
      </c>
      <c r="E423" s="16">
        <v>2008</v>
      </c>
      <c r="F423" s="16">
        <f t="shared" si="17"/>
        <v>64.774193548387089</v>
      </c>
      <c r="G423" s="7">
        <v>3100</v>
      </c>
      <c r="H423" s="7">
        <v>2008</v>
      </c>
    </row>
    <row r="424" spans="1:8" ht="17.100000000000001" customHeight="1" x14ac:dyDescent="0.25">
      <c r="A424" s="9"/>
      <c r="B424" s="14" t="s">
        <v>34</v>
      </c>
      <c r="C424" s="15" t="s">
        <v>35</v>
      </c>
      <c r="D424" s="16">
        <v>3100</v>
      </c>
      <c r="E424" s="16">
        <v>2008</v>
      </c>
      <c r="F424" s="16">
        <f t="shared" si="17"/>
        <v>64.774193548387089</v>
      </c>
      <c r="G424" s="7">
        <v>0</v>
      </c>
      <c r="H424" s="7">
        <v>0</v>
      </c>
    </row>
    <row r="425" spans="1:8" ht="17.100000000000001" customHeight="1" x14ac:dyDescent="0.25">
      <c r="A425" s="9"/>
      <c r="B425" s="14" t="s">
        <v>17</v>
      </c>
      <c r="C425" s="15" t="s">
        <v>18</v>
      </c>
      <c r="D425" s="16">
        <v>22020</v>
      </c>
      <c r="E425" s="16">
        <v>20908</v>
      </c>
      <c r="F425" s="16">
        <f t="shared" si="17"/>
        <v>94.950045413260682</v>
      </c>
      <c r="G425" s="7">
        <v>22020</v>
      </c>
      <c r="H425" s="7">
        <v>20908</v>
      </c>
    </row>
    <row r="426" spans="1:8" ht="17.100000000000001" customHeight="1" x14ac:dyDescent="0.25">
      <c r="A426" s="9"/>
      <c r="B426" s="14" t="s">
        <v>19</v>
      </c>
      <c r="C426" s="15" t="s">
        <v>20</v>
      </c>
      <c r="D426" s="16">
        <v>13273</v>
      </c>
      <c r="E426" s="16">
        <v>13273</v>
      </c>
      <c r="F426" s="16">
        <f t="shared" si="17"/>
        <v>100</v>
      </c>
      <c r="G426" s="7">
        <v>0</v>
      </c>
      <c r="H426" s="7">
        <v>0</v>
      </c>
    </row>
    <row r="427" spans="1:8" ht="17.100000000000001" customHeight="1" x14ac:dyDescent="0.25">
      <c r="A427" s="9"/>
      <c r="B427" s="14" t="s">
        <v>21</v>
      </c>
      <c r="C427" s="15" t="s">
        <v>22</v>
      </c>
      <c r="D427" s="16">
        <v>5247</v>
      </c>
      <c r="E427" s="16">
        <v>5247</v>
      </c>
      <c r="F427" s="16">
        <f t="shared" si="17"/>
        <v>100</v>
      </c>
      <c r="G427" s="7">
        <v>0</v>
      </c>
      <c r="H427" s="7">
        <v>0</v>
      </c>
    </row>
    <row r="428" spans="1:8" ht="17.100000000000001" customHeight="1" x14ac:dyDescent="0.25">
      <c r="A428" s="9"/>
      <c r="B428" s="14" t="s">
        <v>23</v>
      </c>
      <c r="C428" s="15" t="s">
        <v>24</v>
      </c>
      <c r="D428" s="16">
        <v>3500</v>
      </c>
      <c r="E428" s="16">
        <v>2388</v>
      </c>
      <c r="F428" s="16">
        <f t="shared" si="17"/>
        <v>68.228571428571428</v>
      </c>
      <c r="G428" s="7">
        <v>0</v>
      </c>
      <c r="H428" s="7">
        <v>0</v>
      </c>
    </row>
    <row r="429" spans="1:8" ht="17.100000000000001" customHeight="1" x14ac:dyDescent="0.25">
      <c r="A429" s="9"/>
      <c r="B429" s="14" t="s">
        <v>38</v>
      </c>
      <c r="C429" s="15" t="s">
        <v>39</v>
      </c>
      <c r="D429" s="16">
        <v>52479</v>
      </c>
      <c r="E429" s="16">
        <v>27181</v>
      </c>
      <c r="F429" s="16">
        <f t="shared" si="17"/>
        <v>51.794050953714823</v>
      </c>
      <c r="G429" s="7">
        <v>52479</v>
      </c>
      <c r="H429" s="7">
        <v>27181</v>
      </c>
    </row>
    <row r="430" spans="1:8" ht="17.100000000000001" customHeight="1" x14ac:dyDescent="0.25">
      <c r="A430" s="9"/>
      <c r="B430" s="14" t="s">
        <v>40</v>
      </c>
      <c r="C430" s="15" t="s">
        <v>41</v>
      </c>
      <c r="D430" s="16">
        <v>3000</v>
      </c>
      <c r="E430" s="16">
        <v>0</v>
      </c>
      <c r="F430" s="16">
        <f t="shared" si="17"/>
        <v>0</v>
      </c>
      <c r="G430" s="7">
        <v>0</v>
      </c>
      <c r="H430" s="7">
        <v>0</v>
      </c>
    </row>
    <row r="431" spans="1:8" ht="17.100000000000001" customHeight="1" x14ac:dyDescent="0.25">
      <c r="A431" s="9"/>
      <c r="B431" s="14" t="s">
        <v>44</v>
      </c>
      <c r="C431" s="15" t="s">
        <v>45</v>
      </c>
      <c r="D431" s="16">
        <v>17302</v>
      </c>
      <c r="E431" s="16">
        <v>9752</v>
      </c>
      <c r="F431" s="16">
        <f t="shared" si="17"/>
        <v>56.363426193503642</v>
      </c>
      <c r="G431" s="7">
        <v>0</v>
      </c>
      <c r="H431" s="7">
        <v>0</v>
      </c>
    </row>
    <row r="432" spans="1:8" ht="17.100000000000001" customHeight="1" x14ac:dyDescent="0.25">
      <c r="A432" s="9"/>
      <c r="B432" s="14" t="s">
        <v>46</v>
      </c>
      <c r="C432" s="15" t="s">
        <v>47</v>
      </c>
      <c r="D432" s="16">
        <v>15000</v>
      </c>
      <c r="E432" s="16">
        <v>7739</v>
      </c>
      <c r="F432" s="16">
        <f t="shared" si="17"/>
        <v>51.593333333333334</v>
      </c>
      <c r="G432" s="7">
        <v>0</v>
      </c>
      <c r="H432" s="7">
        <v>0</v>
      </c>
    </row>
    <row r="433" spans="1:8" ht="17.100000000000001" customHeight="1" x14ac:dyDescent="0.25">
      <c r="A433" s="9"/>
      <c r="B433" s="14" t="s">
        <v>48</v>
      </c>
      <c r="C433" s="15" t="s">
        <v>49</v>
      </c>
      <c r="D433" s="16">
        <v>16798</v>
      </c>
      <c r="E433" s="16">
        <v>9311</v>
      </c>
      <c r="F433" s="16">
        <f t="shared" si="17"/>
        <v>55.429217764019526</v>
      </c>
      <c r="G433" s="7">
        <v>0</v>
      </c>
      <c r="H433" s="7">
        <v>0</v>
      </c>
    </row>
    <row r="434" spans="1:8" ht="17.100000000000001" customHeight="1" x14ac:dyDescent="0.25">
      <c r="A434" s="9"/>
      <c r="B434" s="14" t="s">
        <v>56</v>
      </c>
      <c r="C434" s="15" t="s">
        <v>57</v>
      </c>
      <c r="D434" s="16">
        <v>379</v>
      </c>
      <c r="E434" s="16">
        <v>379</v>
      </c>
      <c r="F434" s="16">
        <f t="shared" si="17"/>
        <v>100</v>
      </c>
      <c r="G434" s="7">
        <v>0</v>
      </c>
      <c r="H434" s="7">
        <v>0</v>
      </c>
    </row>
    <row r="435" spans="1:8" ht="15.75" customHeight="1" x14ac:dyDescent="0.25">
      <c r="A435" s="9"/>
      <c r="B435" s="26" t="s">
        <v>25</v>
      </c>
      <c r="C435" s="26"/>
      <c r="D435" s="16">
        <f>SUM(G421:G434)</f>
        <v>184398</v>
      </c>
      <c r="E435" s="16">
        <f>SUM(H421:H434)</f>
        <v>156896</v>
      </c>
      <c r="F435" s="16">
        <f t="shared" si="17"/>
        <v>85.085521534940725</v>
      </c>
    </row>
    <row r="436" spans="1:8" ht="17.100000000000001" customHeight="1" x14ac:dyDescent="0.25">
      <c r="A436" s="9"/>
      <c r="B436" s="12" t="s">
        <v>78</v>
      </c>
      <c r="C436" s="13"/>
      <c r="D436" s="13"/>
      <c r="E436" s="13"/>
      <c r="F436" s="13"/>
    </row>
    <row r="437" spans="1:8" ht="17.100000000000001" customHeight="1" x14ac:dyDescent="0.25">
      <c r="A437" s="9"/>
      <c r="B437" s="14" t="s">
        <v>79</v>
      </c>
      <c r="C437" s="15" t="s">
        <v>80</v>
      </c>
      <c r="D437" s="16">
        <v>7000</v>
      </c>
      <c r="E437" s="16">
        <v>5575</v>
      </c>
      <c r="F437" s="16">
        <f>IF(D437=0,0,E437/D437)*100</f>
        <v>79.642857142857139</v>
      </c>
      <c r="G437" s="7">
        <v>7000</v>
      </c>
      <c r="H437" s="7">
        <v>5575</v>
      </c>
    </row>
    <row r="438" spans="1:8" ht="17.100000000000001" customHeight="1" x14ac:dyDescent="0.25">
      <c r="A438" s="9"/>
      <c r="B438" s="14" t="s">
        <v>130</v>
      </c>
      <c r="C438" s="15" t="s">
        <v>131</v>
      </c>
      <c r="D438" s="16">
        <v>7000</v>
      </c>
      <c r="E438" s="16">
        <v>5575</v>
      </c>
      <c r="F438" s="16">
        <f>IF(D438=0,0,E438/D438)*100</f>
        <v>79.642857142857139</v>
      </c>
      <c r="G438" s="7">
        <v>0</v>
      </c>
      <c r="H438" s="7">
        <v>0</v>
      </c>
    </row>
    <row r="439" spans="1:8" ht="15.75" customHeight="1" x14ac:dyDescent="0.25">
      <c r="A439" s="9"/>
      <c r="B439" s="26" t="s">
        <v>89</v>
      </c>
      <c r="C439" s="26"/>
      <c r="D439" s="16">
        <f>SUM(G437:G438)</f>
        <v>7000</v>
      </c>
      <c r="E439" s="16">
        <f>SUM(H437:H438)</f>
        <v>5575</v>
      </c>
      <c r="F439" s="16">
        <f>IF(D439=0,0,E439/D439)*100</f>
        <v>79.642857142857139</v>
      </c>
    </row>
    <row r="440" spans="1:8" ht="15.75" customHeight="1" x14ac:dyDescent="0.25">
      <c r="A440" s="9"/>
      <c r="B440" s="17"/>
      <c r="C440" s="18"/>
      <c r="D440" s="19"/>
      <c r="E440" s="19"/>
      <c r="F440" s="19"/>
    </row>
    <row r="441" spans="1:8" ht="15.75" customHeight="1" x14ac:dyDescent="0.25">
      <c r="A441" s="9"/>
      <c r="B441" s="26" t="s">
        <v>162</v>
      </c>
      <c r="C441" s="26"/>
      <c r="D441" s="16">
        <f>SUM(D435,D439)</f>
        <v>191398</v>
      </c>
      <c r="E441" s="16">
        <f>SUM(E435,E439)</f>
        <v>162471</v>
      </c>
      <c r="F441" s="16">
        <f>IF(D441=0,0,E441/D441)*100</f>
        <v>84.886466943228243</v>
      </c>
    </row>
    <row r="442" spans="1:8" ht="15.75" customHeight="1" x14ac:dyDescent="0.25">
      <c r="A442" s="9"/>
      <c r="B442" s="17"/>
      <c r="C442" s="18"/>
      <c r="D442" s="19"/>
      <c r="E442" s="19"/>
      <c r="F442" s="19"/>
    </row>
    <row r="443" spans="1:8" ht="17.100000000000001" customHeight="1" x14ac:dyDescent="0.25">
      <c r="A443" s="9"/>
      <c r="B443" s="25" t="s">
        <v>163</v>
      </c>
      <c r="C443" s="25"/>
      <c r="D443" s="25"/>
      <c r="E443" s="25"/>
      <c r="F443" s="25"/>
    </row>
    <row r="444" spans="1:8" ht="17.100000000000001" customHeight="1" x14ac:dyDescent="0.25">
      <c r="A444" s="9"/>
      <c r="B444" s="12" t="s">
        <v>12</v>
      </c>
      <c r="C444" s="13"/>
      <c r="D444" s="13"/>
      <c r="E444" s="13"/>
      <c r="F444" s="13"/>
    </row>
    <row r="445" spans="1:8" ht="17.100000000000001" customHeight="1" x14ac:dyDescent="0.25">
      <c r="A445" s="9"/>
      <c r="B445" s="14" t="s">
        <v>13</v>
      </c>
      <c r="C445" s="15" t="s">
        <v>14</v>
      </c>
      <c r="D445" s="16">
        <v>62593</v>
      </c>
      <c r="E445" s="16">
        <v>62593</v>
      </c>
      <c r="F445" s="16">
        <f t="shared" ref="F445:F454" si="18">IF(D445=0,0,E445/D445)*100</f>
        <v>100</v>
      </c>
      <c r="G445" s="7">
        <v>62593</v>
      </c>
      <c r="H445" s="7">
        <v>62593</v>
      </c>
    </row>
    <row r="446" spans="1:8" ht="17.100000000000001" customHeight="1" x14ac:dyDescent="0.25">
      <c r="A446" s="9"/>
      <c r="B446" s="14" t="s">
        <v>15</v>
      </c>
      <c r="C446" s="15" t="s">
        <v>16</v>
      </c>
      <c r="D446" s="16">
        <v>62593</v>
      </c>
      <c r="E446" s="16">
        <v>62593</v>
      </c>
      <c r="F446" s="16">
        <f t="shared" si="18"/>
        <v>100</v>
      </c>
      <c r="G446" s="7">
        <v>0</v>
      </c>
      <c r="H446" s="7">
        <v>0</v>
      </c>
    </row>
    <row r="447" spans="1:8" ht="17.100000000000001" customHeight="1" x14ac:dyDescent="0.25">
      <c r="A447" s="9"/>
      <c r="B447" s="14" t="s">
        <v>17</v>
      </c>
      <c r="C447" s="15" t="s">
        <v>18</v>
      </c>
      <c r="D447" s="16">
        <v>11073</v>
      </c>
      <c r="E447" s="16">
        <v>11050</v>
      </c>
      <c r="F447" s="16">
        <f t="shared" si="18"/>
        <v>99.79228754628376</v>
      </c>
      <c r="G447" s="7">
        <v>11073</v>
      </c>
      <c r="H447" s="7">
        <v>11050</v>
      </c>
    </row>
    <row r="448" spans="1:8" ht="17.100000000000001" customHeight="1" x14ac:dyDescent="0.25">
      <c r="A448" s="9"/>
      <c r="B448" s="14" t="s">
        <v>19</v>
      </c>
      <c r="C448" s="15" t="s">
        <v>20</v>
      </c>
      <c r="D448" s="16">
        <v>6771</v>
      </c>
      <c r="E448" s="16">
        <v>6748</v>
      </c>
      <c r="F448" s="16">
        <f t="shared" si="18"/>
        <v>99.660316053758677</v>
      </c>
      <c r="G448" s="7">
        <v>0</v>
      </c>
      <c r="H448" s="7">
        <v>0</v>
      </c>
    </row>
    <row r="449" spans="1:8" ht="17.100000000000001" customHeight="1" x14ac:dyDescent="0.25">
      <c r="A449" s="9"/>
      <c r="B449" s="14" t="s">
        <v>21</v>
      </c>
      <c r="C449" s="15" t="s">
        <v>22</v>
      </c>
      <c r="D449" s="16">
        <v>2760</v>
      </c>
      <c r="E449" s="16">
        <v>2760</v>
      </c>
      <c r="F449" s="16">
        <f t="shared" si="18"/>
        <v>100</v>
      </c>
      <c r="G449" s="7">
        <v>0</v>
      </c>
      <c r="H449" s="7">
        <v>0</v>
      </c>
    </row>
    <row r="450" spans="1:8" ht="17.100000000000001" customHeight="1" x14ac:dyDescent="0.25">
      <c r="A450" s="9"/>
      <c r="B450" s="14" t="s">
        <v>23</v>
      </c>
      <c r="C450" s="15" t="s">
        <v>24</v>
      </c>
      <c r="D450" s="16">
        <v>1542</v>
      </c>
      <c r="E450" s="16">
        <v>1542</v>
      </c>
      <c r="F450" s="16">
        <f t="shared" si="18"/>
        <v>100</v>
      </c>
      <c r="G450" s="7">
        <v>0</v>
      </c>
      <c r="H450" s="7">
        <v>0</v>
      </c>
    </row>
    <row r="451" spans="1:8" ht="17.100000000000001" customHeight="1" x14ac:dyDescent="0.25">
      <c r="A451" s="9"/>
      <c r="B451" s="14" t="s">
        <v>38</v>
      </c>
      <c r="C451" s="15" t="s">
        <v>39</v>
      </c>
      <c r="D451" s="16">
        <v>1685</v>
      </c>
      <c r="E451" s="16">
        <v>1685</v>
      </c>
      <c r="F451" s="16">
        <f t="shared" si="18"/>
        <v>100</v>
      </c>
      <c r="G451" s="7">
        <v>1685</v>
      </c>
      <c r="H451" s="7">
        <v>1685</v>
      </c>
    </row>
    <row r="452" spans="1:8" ht="17.100000000000001" customHeight="1" x14ac:dyDescent="0.25">
      <c r="A452" s="9"/>
      <c r="B452" s="14" t="s">
        <v>44</v>
      </c>
      <c r="C452" s="15" t="s">
        <v>45</v>
      </c>
      <c r="D452" s="16">
        <v>516</v>
      </c>
      <c r="E452" s="16">
        <v>516</v>
      </c>
      <c r="F452" s="16">
        <f t="shared" si="18"/>
        <v>100</v>
      </c>
      <c r="G452" s="7">
        <v>0</v>
      </c>
      <c r="H452" s="7">
        <v>0</v>
      </c>
    </row>
    <row r="453" spans="1:8" ht="17.100000000000001" customHeight="1" x14ac:dyDescent="0.25">
      <c r="A453" s="9"/>
      <c r="B453" s="14" t="s">
        <v>48</v>
      </c>
      <c r="C453" s="15" t="s">
        <v>49</v>
      </c>
      <c r="D453" s="16">
        <v>1169</v>
      </c>
      <c r="E453" s="16">
        <v>1169</v>
      </c>
      <c r="F453" s="16">
        <f t="shared" si="18"/>
        <v>100</v>
      </c>
      <c r="G453" s="7">
        <v>0</v>
      </c>
      <c r="H453" s="7">
        <v>0</v>
      </c>
    </row>
    <row r="454" spans="1:8" ht="15.75" customHeight="1" x14ac:dyDescent="0.25">
      <c r="A454" s="9"/>
      <c r="B454" s="26" t="s">
        <v>25</v>
      </c>
      <c r="C454" s="26"/>
      <c r="D454" s="16">
        <f>SUM(G445:G453)</f>
        <v>75351</v>
      </c>
      <c r="E454" s="16">
        <f>SUM(H445:H453)</f>
        <v>75328</v>
      </c>
      <c r="F454" s="16">
        <f t="shared" si="18"/>
        <v>99.969476184788519</v>
      </c>
    </row>
    <row r="455" spans="1:8" ht="15.75" customHeight="1" x14ac:dyDescent="0.25">
      <c r="A455" s="9"/>
      <c r="B455" s="17"/>
      <c r="C455" s="18"/>
      <c r="D455" s="19"/>
      <c r="E455" s="19"/>
      <c r="F455" s="19"/>
    </row>
    <row r="456" spans="1:8" ht="15.75" customHeight="1" x14ac:dyDescent="0.25">
      <c r="A456" s="9"/>
      <c r="B456" s="26" t="s">
        <v>164</v>
      </c>
      <c r="C456" s="26"/>
      <c r="D456" s="16">
        <f>SUM(D454)</f>
        <v>75351</v>
      </c>
      <c r="E456" s="16">
        <f>SUM(E454)</f>
        <v>75328</v>
      </c>
      <c r="F456" s="16">
        <f>IF(D456=0,0,E456/D456)*100</f>
        <v>99.969476184788519</v>
      </c>
    </row>
    <row r="457" spans="1:8" ht="15.75" customHeight="1" x14ac:dyDescent="0.25">
      <c r="A457" s="9"/>
      <c r="B457" s="17"/>
      <c r="C457" s="18"/>
      <c r="D457" s="19"/>
      <c r="E457" s="19"/>
      <c r="F457" s="19"/>
    </row>
    <row r="458" spans="1:8" ht="17.100000000000001" customHeight="1" x14ac:dyDescent="0.25">
      <c r="A458" s="9"/>
      <c r="B458" s="25" t="s">
        <v>165</v>
      </c>
      <c r="C458" s="25"/>
      <c r="D458" s="25"/>
      <c r="E458" s="25"/>
      <c r="F458" s="25"/>
    </row>
    <row r="459" spans="1:8" ht="17.100000000000001" customHeight="1" x14ac:dyDescent="0.25">
      <c r="A459" s="9"/>
      <c r="B459" s="12" t="s">
        <v>12</v>
      </c>
      <c r="C459" s="13"/>
      <c r="D459" s="13"/>
      <c r="E459" s="13"/>
      <c r="F459" s="13"/>
    </row>
    <row r="460" spans="1:8" ht="17.100000000000001" customHeight="1" x14ac:dyDescent="0.25">
      <c r="A460" s="9"/>
      <c r="B460" s="14" t="s">
        <v>13</v>
      </c>
      <c r="C460" s="15" t="s">
        <v>14</v>
      </c>
      <c r="D460" s="16">
        <v>614685</v>
      </c>
      <c r="E460" s="16">
        <v>614685</v>
      </c>
      <c r="F460" s="16">
        <f t="shared" ref="F460:F470" si="19">IF(D460=0,0,E460/D460)*100</f>
        <v>100</v>
      </c>
      <c r="G460" s="7">
        <v>614685</v>
      </c>
      <c r="H460" s="7">
        <v>614685</v>
      </c>
    </row>
    <row r="461" spans="1:8" ht="17.100000000000001" customHeight="1" x14ac:dyDescent="0.25">
      <c r="A461" s="9"/>
      <c r="B461" s="14" t="s">
        <v>15</v>
      </c>
      <c r="C461" s="15" t="s">
        <v>16</v>
      </c>
      <c r="D461" s="16">
        <v>613685</v>
      </c>
      <c r="E461" s="16">
        <v>613685</v>
      </c>
      <c r="F461" s="16">
        <f t="shared" si="19"/>
        <v>100</v>
      </c>
      <c r="G461" s="7">
        <v>0</v>
      </c>
      <c r="H461" s="7">
        <v>0</v>
      </c>
    </row>
    <row r="462" spans="1:8" ht="17.100000000000001" customHeight="1" x14ac:dyDescent="0.25">
      <c r="A462" s="9"/>
      <c r="B462" s="14" t="s">
        <v>28</v>
      </c>
      <c r="C462" s="15" t="s">
        <v>29</v>
      </c>
      <c r="D462" s="16">
        <v>1000</v>
      </c>
      <c r="E462" s="16">
        <v>1000</v>
      </c>
      <c r="F462" s="16">
        <f t="shared" si="19"/>
        <v>100</v>
      </c>
      <c r="G462" s="7">
        <v>0</v>
      </c>
      <c r="H462" s="7">
        <v>0</v>
      </c>
    </row>
    <row r="463" spans="1:8" ht="17.100000000000001" customHeight="1" x14ac:dyDescent="0.25">
      <c r="A463" s="9"/>
      <c r="B463" s="14" t="s">
        <v>17</v>
      </c>
      <c r="C463" s="15" t="s">
        <v>18</v>
      </c>
      <c r="D463" s="16">
        <v>116563</v>
      </c>
      <c r="E463" s="16">
        <v>116563</v>
      </c>
      <c r="F463" s="16">
        <f t="shared" si="19"/>
        <v>100</v>
      </c>
      <c r="G463" s="7">
        <v>116563</v>
      </c>
      <c r="H463" s="7">
        <v>116563</v>
      </c>
    </row>
    <row r="464" spans="1:8" ht="17.100000000000001" customHeight="1" x14ac:dyDescent="0.25">
      <c r="A464" s="9"/>
      <c r="B464" s="14" t="s">
        <v>19</v>
      </c>
      <c r="C464" s="15" t="s">
        <v>20</v>
      </c>
      <c r="D464" s="16">
        <v>73922</v>
      </c>
      <c r="E464" s="16">
        <v>73922</v>
      </c>
      <c r="F464" s="16">
        <f t="shared" si="19"/>
        <v>100</v>
      </c>
      <c r="G464" s="7">
        <v>0</v>
      </c>
      <c r="H464" s="7">
        <v>0</v>
      </c>
    </row>
    <row r="465" spans="1:8" ht="17.100000000000001" customHeight="1" x14ac:dyDescent="0.25">
      <c r="A465" s="9"/>
      <c r="B465" s="14" t="s">
        <v>21</v>
      </c>
      <c r="C465" s="15" t="s">
        <v>22</v>
      </c>
      <c r="D465" s="16">
        <v>29685</v>
      </c>
      <c r="E465" s="16">
        <v>29685</v>
      </c>
      <c r="F465" s="16">
        <f t="shared" si="19"/>
        <v>100</v>
      </c>
      <c r="G465" s="7">
        <v>0</v>
      </c>
      <c r="H465" s="7">
        <v>0</v>
      </c>
    </row>
    <row r="466" spans="1:8" ht="17.100000000000001" customHeight="1" x14ac:dyDescent="0.25">
      <c r="A466" s="9"/>
      <c r="B466" s="14" t="s">
        <v>23</v>
      </c>
      <c r="C466" s="15" t="s">
        <v>24</v>
      </c>
      <c r="D466" s="16">
        <v>12956</v>
      </c>
      <c r="E466" s="16">
        <v>12956</v>
      </c>
      <c r="F466" s="16">
        <f t="shared" si="19"/>
        <v>100</v>
      </c>
      <c r="G466" s="7">
        <v>0</v>
      </c>
      <c r="H466" s="7">
        <v>0</v>
      </c>
    </row>
    <row r="467" spans="1:8" ht="17.100000000000001" customHeight="1" x14ac:dyDescent="0.25">
      <c r="A467" s="9"/>
      <c r="B467" s="14" t="s">
        <v>38</v>
      </c>
      <c r="C467" s="15" t="s">
        <v>39</v>
      </c>
      <c r="D467" s="16">
        <v>14646</v>
      </c>
      <c r="E467" s="16">
        <v>11499</v>
      </c>
      <c r="F467" s="16">
        <f t="shared" si="19"/>
        <v>78.51290454731668</v>
      </c>
      <c r="G467" s="7">
        <v>14646</v>
      </c>
      <c r="H467" s="7">
        <v>11499</v>
      </c>
    </row>
    <row r="468" spans="1:8" ht="17.100000000000001" customHeight="1" x14ac:dyDescent="0.25">
      <c r="A468" s="9"/>
      <c r="B468" s="14" t="s">
        <v>44</v>
      </c>
      <c r="C468" s="15" t="s">
        <v>45</v>
      </c>
      <c r="D468" s="16">
        <v>10270</v>
      </c>
      <c r="E468" s="16">
        <v>7123</v>
      </c>
      <c r="F468" s="16">
        <f t="shared" si="19"/>
        <v>69.357351509250236</v>
      </c>
      <c r="G468" s="7">
        <v>0</v>
      </c>
      <c r="H468" s="7">
        <v>0</v>
      </c>
    </row>
    <row r="469" spans="1:8" ht="17.100000000000001" customHeight="1" x14ac:dyDescent="0.25">
      <c r="A469" s="9"/>
      <c r="B469" s="14" t="s">
        <v>48</v>
      </c>
      <c r="C469" s="15" t="s">
        <v>49</v>
      </c>
      <c r="D469" s="16">
        <v>4376</v>
      </c>
      <c r="E469" s="16">
        <v>4376</v>
      </c>
      <c r="F469" s="16">
        <f t="shared" si="19"/>
        <v>100</v>
      </c>
      <c r="G469" s="7">
        <v>0</v>
      </c>
      <c r="H469" s="7">
        <v>0</v>
      </c>
    </row>
    <row r="470" spans="1:8" ht="15.75" customHeight="1" x14ac:dyDescent="0.25">
      <c r="A470" s="9"/>
      <c r="B470" s="26" t="s">
        <v>25</v>
      </c>
      <c r="C470" s="26"/>
      <c r="D470" s="16">
        <f>SUM(G460:G469)</f>
        <v>745894</v>
      </c>
      <c r="E470" s="16">
        <f>SUM(H460:H469)</f>
        <v>742747</v>
      </c>
      <c r="F470" s="16">
        <f t="shared" si="19"/>
        <v>99.578090184396174</v>
      </c>
    </row>
    <row r="471" spans="1:8" ht="15.75" customHeight="1" x14ac:dyDescent="0.25">
      <c r="A471" s="9"/>
      <c r="B471" s="17"/>
      <c r="C471" s="18"/>
      <c r="D471" s="19"/>
      <c r="E471" s="19"/>
      <c r="F471" s="19"/>
    </row>
    <row r="472" spans="1:8" ht="15.75" customHeight="1" x14ac:dyDescent="0.25">
      <c r="A472" s="9"/>
      <c r="B472" s="26" t="s">
        <v>166</v>
      </c>
      <c r="C472" s="26"/>
      <c r="D472" s="16">
        <f>SUM(D470)</f>
        <v>745894</v>
      </c>
      <c r="E472" s="16">
        <f>SUM(E470)</f>
        <v>742747</v>
      </c>
      <c r="F472" s="16">
        <f>IF(D472=0,0,E472/D472)*100</f>
        <v>99.578090184396174</v>
      </c>
    </row>
    <row r="473" spans="1:8" ht="15.75" customHeight="1" x14ac:dyDescent="0.25">
      <c r="A473" s="9"/>
      <c r="B473" s="17"/>
      <c r="C473" s="18"/>
      <c r="D473" s="19"/>
      <c r="E473" s="19"/>
      <c r="F473" s="19"/>
    </row>
    <row r="474" spans="1:8" ht="17.100000000000001" customHeight="1" x14ac:dyDescent="0.25">
      <c r="A474" s="9"/>
      <c r="B474" s="25" t="s">
        <v>167</v>
      </c>
      <c r="C474" s="25"/>
      <c r="D474" s="25"/>
      <c r="E474" s="25"/>
      <c r="F474" s="25"/>
    </row>
    <row r="475" spans="1:8" ht="17.100000000000001" customHeight="1" x14ac:dyDescent="0.25">
      <c r="A475" s="9"/>
      <c r="B475" s="12" t="s">
        <v>12</v>
      </c>
      <c r="C475" s="13"/>
      <c r="D475" s="13"/>
      <c r="E475" s="13"/>
      <c r="F475" s="13"/>
    </row>
    <row r="476" spans="1:8" ht="17.100000000000001" customHeight="1" x14ac:dyDescent="0.25">
      <c r="A476" s="9"/>
      <c r="B476" s="14" t="s">
        <v>70</v>
      </c>
      <c r="C476" s="15" t="s">
        <v>71</v>
      </c>
      <c r="D476" s="16">
        <v>19299</v>
      </c>
      <c r="E476" s="16">
        <v>19191</v>
      </c>
      <c r="F476" s="16">
        <f>IF(D476=0,0,E476/D476)*100</f>
        <v>99.440385512202695</v>
      </c>
      <c r="G476" s="7">
        <v>19299</v>
      </c>
      <c r="H476" s="7">
        <v>19191</v>
      </c>
    </row>
    <row r="477" spans="1:8" ht="17.100000000000001" customHeight="1" x14ac:dyDescent="0.25">
      <c r="A477" s="9"/>
      <c r="B477" s="14" t="s">
        <v>168</v>
      </c>
      <c r="C477" s="15" t="s">
        <v>169</v>
      </c>
      <c r="D477" s="16">
        <v>19299</v>
      </c>
      <c r="E477" s="16">
        <v>19191</v>
      </c>
      <c r="F477" s="16">
        <f>IF(D477=0,0,E477/D477)*100</f>
        <v>99.440385512202695</v>
      </c>
      <c r="G477" s="7">
        <v>0</v>
      </c>
      <c r="H477" s="7">
        <v>0</v>
      </c>
    </row>
    <row r="478" spans="1:8" ht="15.75" customHeight="1" x14ac:dyDescent="0.25">
      <c r="A478" s="9"/>
      <c r="B478" s="26" t="s">
        <v>25</v>
      </c>
      <c r="C478" s="26"/>
      <c r="D478" s="16">
        <f>SUM(G476:G477)</f>
        <v>19299</v>
      </c>
      <c r="E478" s="16">
        <f>SUM(H476:H477)</f>
        <v>19191</v>
      </c>
      <c r="F478" s="16">
        <f>IF(D478=0,0,E478/D478)*100</f>
        <v>99.440385512202695</v>
      </c>
    </row>
    <row r="479" spans="1:8" ht="15.75" customHeight="1" x14ac:dyDescent="0.25">
      <c r="A479" s="9"/>
      <c r="B479" s="17"/>
      <c r="C479" s="18"/>
      <c r="D479" s="19"/>
      <c r="E479" s="19"/>
      <c r="F479" s="19"/>
    </row>
    <row r="480" spans="1:8" ht="15.75" customHeight="1" x14ac:dyDescent="0.25">
      <c r="A480" s="9"/>
      <c r="B480" s="26" t="s">
        <v>170</v>
      </c>
      <c r="C480" s="26"/>
      <c r="D480" s="16">
        <f>SUM(D478)</f>
        <v>19299</v>
      </c>
      <c r="E480" s="16">
        <f>SUM(E478)</f>
        <v>19191</v>
      </c>
      <c r="F480" s="16">
        <f>IF(D480=0,0,E480/D480)*100</f>
        <v>99.440385512202695</v>
      </c>
    </row>
    <row r="481" spans="1:8" ht="15.75" customHeight="1" x14ac:dyDescent="0.25">
      <c r="A481" s="9"/>
      <c r="B481" s="17"/>
      <c r="C481" s="18"/>
      <c r="D481" s="19"/>
      <c r="E481" s="19"/>
      <c r="F481" s="19"/>
    </row>
    <row r="482" spans="1:8" ht="15.75" customHeight="1" x14ac:dyDescent="0.25">
      <c r="A482" s="9"/>
      <c r="B482" s="26" t="s">
        <v>171</v>
      </c>
      <c r="C482" s="26"/>
      <c r="D482" s="16">
        <f>SUM(D366,D377,D396,D408,D417,D441,D456,D472,D480)</f>
        <v>1623496</v>
      </c>
      <c r="E482" s="16">
        <f>SUM(E366,E377,E396,E408,E417,E441,E456,E472,E480)</f>
        <v>1527530</v>
      </c>
      <c r="F482" s="16">
        <f>IF(D482=0,0,E482/D482)*100</f>
        <v>94.088929076511434</v>
      </c>
    </row>
    <row r="483" spans="1:8" ht="15.75" customHeight="1" x14ac:dyDescent="0.25">
      <c r="A483" s="9"/>
      <c r="B483" s="17"/>
      <c r="C483" s="18"/>
      <c r="D483" s="19"/>
      <c r="E483" s="19"/>
      <c r="F483" s="19"/>
    </row>
    <row r="484" spans="1:8" ht="15.75" customHeight="1" x14ac:dyDescent="0.25">
      <c r="A484" s="9"/>
      <c r="B484" s="26" t="s">
        <v>172</v>
      </c>
      <c r="C484" s="26"/>
      <c r="D484" s="16">
        <f>SUM(D482)</f>
        <v>1623496</v>
      </c>
      <c r="E484" s="16">
        <f>SUM(E482)</f>
        <v>1527530</v>
      </c>
      <c r="F484" s="16">
        <f>IF(D484=0,0,E484/D484)*100</f>
        <v>94.088929076511434</v>
      </c>
    </row>
    <row r="485" spans="1:8" ht="17.100000000000001" customHeight="1" x14ac:dyDescent="0.25">
      <c r="A485" s="9"/>
      <c r="B485" s="23" t="s">
        <v>173</v>
      </c>
      <c r="C485" s="23"/>
      <c r="D485" s="23"/>
      <c r="E485" s="23"/>
      <c r="F485" s="23"/>
    </row>
    <row r="486" spans="1:8" ht="17.100000000000001" customHeight="1" x14ac:dyDescent="0.25">
      <c r="A486" s="9"/>
      <c r="B486" s="24" t="s">
        <v>174</v>
      </c>
      <c r="C486" s="24"/>
      <c r="D486" s="24"/>
      <c r="E486" s="24"/>
      <c r="F486" s="24"/>
    </row>
    <row r="487" spans="1:8" ht="17.100000000000001" customHeight="1" x14ac:dyDescent="0.25">
      <c r="A487" s="9"/>
      <c r="B487" s="25" t="s">
        <v>175</v>
      </c>
      <c r="C487" s="25"/>
      <c r="D487" s="25"/>
      <c r="E487" s="25"/>
      <c r="F487" s="25"/>
    </row>
    <row r="488" spans="1:8" ht="17.100000000000001" customHeight="1" x14ac:dyDescent="0.25">
      <c r="A488" s="9"/>
      <c r="B488" s="12" t="s">
        <v>12</v>
      </c>
      <c r="C488" s="13"/>
      <c r="D488" s="13"/>
      <c r="E488" s="13"/>
      <c r="F488" s="13"/>
    </row>
    <row r="489" spans="1:8" ht="17.100000000000001" customHeight="1" x14ac:dyDescent="0.25">
      <c r="A489" s="9"/>
      <c r="B489" s="14" t="s">
        <v>38</v>
      </c>
      <c r="C489" s="15" t="s">
        <v>39</v>
      </c>
      <c r="D489" s="16">
        <v>65000</v>
      </c>
      <c r="E489" s="16">
        <v>18343</v>
      </c>
      <c r="F489" s="16">
        <f t="shared" ref="F489:F494" si="20">IF(D489=0,0,E489/D489)*100</f>
        <v>28.22</v>
      </c>
      <c r="G489" s="7">
        <v>65000</v>
      </c>
      <c r="H489" s="7">
        <v>18343</v>
      </c>
    </row>
    <row r="490" spans="1:8" ht="17.100000000000001" customHeight="1" x14ac:dyDescent="0.25">
      <c r="A490" s="9"/>
      <c r="B490" s="14" t="s">
        <v>46</v>
      </c>
      <c r="C490" s="15" t="s">
        <v>47</v>
      </c>
      <c r="D490" s="16">
        <v>133</v>
      </c>
      <c r="E490" s="16">
        <v>133</v>
      </c>
      <c r="F490" s="16">
        <f t="shared" si="20"/>
        <v>100</v>
      </c>
      <c r="G490" s="7">
        <v>0</v>
      </c>
      <c r="H490" s="7">
        <v>0</v>
      </c>
    </row>
    <row r="491" spans="1:8" ht="17.100000000000001" customHeight="1" x14ac:dyDescent="0.25">
      <c r="A491" s="9"/>
      <c r="B491" s="14" t="s">
        <v>48</v>
      </c>
      <c r="C491" s="15" t="s">
        <v>49</v>
      </c>
      <c r="D491" s="16">
        <v>64867</v>
      </c>
      <c r="E491" s="16">
        <v>18210</v>
      </c>
      <c r="F491" s="16">
        <f t="shared" si="20"/>
        <v>28.072825936146266</v>
      </c>
      <c r="G491" s="7">
        <v>0</v>
      </c>
      <c r="H491" s="7">
        <v>0</v>
      </c>
    </row>
    <row r="492" spans="1:8" ht="17.100000000000001" customHeight="1" x14ac:dyDescent="0.25">
      <c r="A492" s="9"/>
      <c r="B492" s="14" t="s">
        <v>64</v>
      </c>
      <c r="C492" s="15" t="s">
        <v>65</v>
      </c>
      <c r="D492" s="16">
        <v>0</v>
      </c>
      <c r="E492" s="16">
        <v>0</v>
      </c>
      <c r="F492" s="16">
        <f t="shared" si="20"/>
        <v>0</v>
      </c>
      <c r="G492" s="7">
        <v>0</v>
      </c>
      <c r="H492" s="7">
        <v>0</v>
      </c>
    </row>
    <row r="493" spans="1:8" ht="17.100000000000001" customHeight="1" x14ac:dyDescent="0.25">
      <c r="A493" s="9"/>
      <c r="B493" s="14" t="s">
        <v>66</v>
      </c>
      <c r="C493" s="15" t="s">
        <v>67</v>
      </c>
      <c r="D493" s="16">
        <v>0</v>
      </c>
      <c r="E493" s="16">
        <v>0</v>
      </c>
      <c r="F493" s="16">
        <f t="shared" si="20"/>
        <v>0</v>
      </c>
      <c r="G493" s="7">
        <v>0</v>
      </c>
      <c r="H493" s="7">
        <v>0</v>
      </c>
    </row>
    <row r="494" spans="1:8" ht="15.75" customHeight="1" x14ac:dyDescent="0.25">
      <c r="A494" s="9"/>
      <c r="B494" s="26" t="s">
        <v>25</v>
      </c>
      <c r="C494" s="26"/>
      <c r="D494" s="16">
        <f>SUM(G489:G493)</f>
        <v>65000</v>
      </c>
      <c r="E494" s="16">
        <f>SUM(H489:H493)</f>
        <v>18343</v>
      </c>
      <c r="F494" s="16">
        <f t="shared" si="20"/>
        <v>28.22</v>
      </c>
    </row>
    <row r="495" spans="1:8" ht="17.100000000000001" customHeight="1" x14ac:dyDescent="0.25">
      <c r="A495" s="9"/>
      <c r="B495" s="12" t="s">
        <v>74</v>
      </c>
      <c r="C495" s="13"/>
      <c r="D495" s="13"/>
      <c r="E495" s="13"/>
      <c r="F495" s="13"/>
    </row>
    <row r="496" spans="1:8" ht="17.100000000000001" customHeight="1" x14ac:dyDescent="0.25">
      <c r="A496" s="9"/>
      <c r="B496" s="14" t="s">
        <v>75</v>
      </c>
      <c r="C496" s="15" t="s">
        <v>76</v>
      </c>
      <c r="D496" s="16">
        <v>1000</v>
      </c>
      <c r="E496" s="16">
        <v>690</v>
      </c>
      <c r="F496" s="16">
        <f>IF(D496=0,0,E496/D496)*100</f>
        <v>69</v>
      </c>
      <c r="G496" s="7">
        <v>1000</v>
      </c>
      <c r="H496" s="7">
        <v>690</v>
      </c>
    </row>
    <row r="497" spans="1:8" ht="15.75" customHeight="1" x14ac:dyDescent="0.25">
      <c r="A497" s="9"/>
      <c r="B497" s="26" t="s">
        <v>77</v>
      </c>
      <c r="C497" s="26"/>
      <c r="D497" s="16">
        <f>SUM(G496)</f>
        <v>1000</v>
      </c>
      <c r="E497" s="16">
        <f>SUM(H496)</f>
        <v>690</v>
      </c>
      <c r="F497" s="16">
        <f>IF(D497=0,0,E497/D497)*100</f>
        <v>69</v>
      </c>
    </row>
    <row r="498" spans="1:8" ht="17.100000000000001" customHeight="1" x14ac:dyDescent="0.25">
      <c r="A498" s="9"/>
      <c r="B498" s="12" t="s">
        <v>78</v>
      </c>
      <c r="C498" s="13"/>
      <c r="D498" s="13"/>
      <c r="E498" s="13"/>
      <c r="F498" s="13"/>
    </row>
    <row r="499" spans="1:8" ht="17.100000000000001" customHeight="1" x14ac:dyDescent="0.25">
      <c r="A499" s="9"/>
      <c r="B499" s="14" t="s">
        <v>106</v>
      </c>
      <c r="C499" s="15" t="s">
        <v>107</v>
      </c>
      <c r="D499" s="16">
        <v>2079715</v>
      </c>
      <c r="E499" s="16">
        <v>1759055</v>
      </c>
      <c r="F499" s="16">
        <f>IF(D499=0,0,E499/D499)*100</f>
        <v>84.581541220792261</v>
      </c>
      <c r="G499" s="7">
        <v>2079715</v>
      </c>
      <c r="H499" s="7">
        <v>1759055</v>
      </c>
    </row>
    <row r="500" spans="1:8" ht="17.100000000000001" customHeight="1" x14ac:dyDescent="0.25">
      <c r="A500" s="9"/>
      <c r="B500" s="14" t="s">
        <v>79</v>
      </c>
      <c r="C500" s="15" t="s">
        <v>80</v>
      </c>
      <c r="D500" s="16">
        <v>103920</v>
      </c>
      <c r="E500" s="16">
        <v>98760</v>
      </c>
      <c r="F500" s="16">
        <f>IF(D500=0,0,E500/D500)*100</f>
        <v>95.034642032332556</v>
      </c>
      <c r="G500" s="7">
        <v>103920</v>
      </c>
      <c r="H500" s="7">
        <v>98760</v>
      </c>
    </row>
    <row r="501" spans="1:8" ht="17.100000000000001" customHeight="1" x14ac:dyDescent="0.25">
      <c r="A501" s="9"/>
      <c r="B501" s="14" t="s">
        <v>124</v>
      </c>
      <c r="C501" s="15" t="s">
        <v>125</v>
      </c>
      <c r="D501" s="16">
        <v>103920</v>
      </c>
      <c r="E501" s="16">
        <v>98760</v>
      </c>
      <c r="F501" s="16">
        <f>IF(D501=0,0,E501/D501)*100</f>
        <v>95.034642032332556</v>
      </c>
      <c r="G501" s="7">
        <v>0</v>
      </c>
      <c r="H501" s="7">
        <v>0</v>
      </c>
    </row>
    <row r="502" spans="1:8" ht="15.75" customHeight="1" x14ac:dyDescent="0.25">
      <c r="A502" s="9"/>
      <c r="B502" s="26" t="s">
        <v>89</v>
      </c>
      <c r="C502" s="26"/>
      <c r="D502" s="16">
        <f>SUM(G499:G501)</f>
        <v>2183635</v>
      </c>
      <c r="E502" s="16">
        <f>SUM(H499:H501)</f>
        <v>1857815</v>
      </c>
      <c r="F502" s="16">
        <f>IF(D502=0,0,E502/D502)*100</f>
        <v>85.079008167573789</v>
      </c>
    </row>
    <row r="503" spans="1:8" ht="15.75" customHeight="1" x14ac:dyDescent="0.25">
      <c r="A503" s="9"/>
      <c r="B503" s="17"/>
      <c r="C503" s="18"/>
      <c r="D503" s="19"/>
      <c r="E503" s="19"/>
      <c r="F503" s="19"/>
    </row>
    <row r="504" spans="1:8" ht="15.75" customHeight="1" x14ac:dyDescent="0.25">
      <c r="A504" s="9"/>
      <c r="B504" s="26" t="s">
        <v>176</v>
      </c>
      <c r="C504" s="26"/>
      <c r="D504" s="16">
        <f>SUM(D494,D497,D502)</f>
        <v>2249635</v>
      </c>
      <c r="E504" s="16">
        <f>SUM(E494,E497,E502)</f>
        <v>1876848</v>
      </c>
      <c r="F504" s="16">
        <f>IF(D504=0,0,E504/D504)*100</f>
        <v>83.429000704558746</v>
      </c>
    </row>
    <row r="505" spans="1:8" ht="15.75" customHeight="1" x14ac:dyDescent="0.25">
      <c r="A505" s="9"/>
      <c r="B505" s="17"/>
      <c r="C505" s="18"/>
      <c r="D505" s="19"/>
      <c r="E505" s="19"/>
      <c r="F505" s="19"/>
    </row>
    <row r="506" spans="1:8" ht="17.100000000000001" customHeight="1" x14ac:dyDescent="0.25">
      <c r="A506" s="9"/>
      <c r="B506" s="25" t="s">
        <v>177</v>
      </c>
      <c r="C506" s="25"/>
      <c r="D506" s="25"/>
      <c r="E506" s="25"/>
      <c r="F506" s="25"/>
    </row>
    <row r="507" spans="1:8" ht="17.100000000000001" customHeight="1" x14ac:dyDescent="0.25">
      <c r="A507" s="9"/>
      <c r="B507" s="12" t="s">
        <v>12</v>
      </c>
      <c r="C507" s="13"/>
      <c r="D507" s="13"/>
      <c r="E507" s="13"/>
      <c r="F507" s="13"/>
    </row>
    <row r="508" spans="1:8" ht="17.100000000000001" customHeight="1" x14ac:dyDescent="0.25">
      <c r="A508" s="9"/>
      <c r="B508" s="14" t="s">
        <v>30</v>
      </c>
      <c r="C508" s="15" t="s">
        <v>31</v>
      </c>
      <c r="D508" s="16">
        <v>2280</v>
      </c>
      <c r="E508" s="16">
        <v>2280</v>
      </c>
      <c r="F508" s="16">
        <f t="shared" ref="F508:F519" si="21">IF(D508=0,0,E508/D508)*100</f>
        <v>100</v>
      </c>
      <c r="G508" s="7">
        <v>2280</v>
      </c>
      <c r="H508" s="7">
        <v>2280</v>
      </c>
    </row>
    <row r="509" spans="1:8" ht="17.100000000000001" customHeight="1" x14ac:dyDescent="0.25">
      <c r="A509" s="9"/>
      <c r="B509" s="14" t="s">
        <v>32</v>
      </c>
      <c r="C509" s="15" t="s">
        <v>33</v>
      </c>
      <c r="D509" s="16">
        <v>2280</v>
      </c>
      <c r="E509" s="16">
        <v>2280</v>
      </c>
      <c r="F509" s="16">
        <f t="shared" si="21"/>
        <v>100</v>
      </c>
      <c r="G509" s="7">
        <v>0</v>
      </c>
      <c r="H509" s="7">
        <v>0</v>
      </c>
    </row>
    <row r="510" spans="1:8" ht="17.100000000000001" customHeight="1" x14ac:dyDescent="0.25">
      <c r="A510" s="9"/>
      <c r="B510" s="14" t="s">
        <v>17</v>
      </c>
      <c r="C510" s="15" t="s">
        <v>18</v>
      </c>
      <c r="D510" s="16">
        <v>60</v>
      </c>
      <c r="E510" s="16">
        <v>60</v>
      </c>
      <c r="F510" s="16">
        <f t="shared" si="21"/>
        <v>100</v>
      </c>
      <c r="G510" s="7">
        <v>60</v>
      </c>
      <c r="H510" s="7">
        <v>60</v>
      </c>
    </row>
    <row r="511" spans="1:8" ht="17.100000000000001" customHeight="1" x14ac:dyDescent="0.25">
      <c r="A511" s="9"/>
      <c r="B511" s="14" t="s">
        <v>21</v>
      </c>
      <c r="C511" s="15" t="s">
        <v>22</v>
      </c>
      <c r="D511" s="16">
        <v>60</v>
      </c>
      <c r="E511" s="16">
        <v>60</v>
      </c>
      <c r="F511" s="16">
        <f t="shared" si="21"/>
        <v>100</v>
      </c>
      <c r="G511" s="7">
        <v>0</v>
      </c>
      <c r="H511" s="7">
        <v>0</v>
      </c>
    </row>
    <row r="512" spans="1:8" ht="17.100000000000001" customHeight="1" x14ac:dyDescent="0.25">
      <c r="A512" s="9"/>
      <c r="B512" s="14" t="s">
        <v>38</v>
      </c>
      <c r="C512" s="15" t="s">
        <v>39</v>
      </c>
      <c r="D512" s="16">
        <v>87660</v>
      </c>
      <c r="E512" s="16">
        <v>56203</v>
      </c>
      <c r="F512" s="16">
        <f t="shared" si="21"/>
        <v>64.114761578827284</v>
      </c>
      <c r="G512" s="7">
        <v>87660</v>
      </c>
      <c r="H512" s="7">
        <v>56203</v>
      </c>
    </row>
    <row r="513" spans="1:8" ht="17.100000000000001" customHeight="1" x14ac:dyDescent="0.25">
      <c r="A513" s="9"/>
      <c r="B513" s="14" t="s">
        <v>44</v>
      </c>
      <c r="C513" s="15" t="s">
        <v>45</v>
      </c>
      <c r="D513" s="16">
        <v>17660</v>
      </c>
      <c r="E513" s="16">
        <v>11455</v>
      </c>
      <c r="F513" s="16">
        <f t="shared" si="21"/>
        <v>64.864099660249153</v>
      </c>
      <c r="G513" s="7">
        <v>0</v>
      </c>
      <c r="H513" s="7">
        <v>0</v>
      </c>
    </row>
    <row r="514" spans="1:8" ht="17.100000000000001" customHeight="1" x14ac:dyDescent="0.25">
      <c r="A514" s="9"/>
      <c r="B514" s="14" t="s">
        <v>46</v>
      </c>
      <c r="C514" s="15" t="s">
        <v>47</v>
      </c>
      <c r="D514" s="16">
        <v>59000</v>
      </c>
      <c r="E514" s="16">
        <v>44398</v>
      </c>
      <c r="F514" s="16">
        <f t="shared" si="21"/>
        <v>75.250847457627117</v>
      </c>
      <c r="G514" s="7">
        <v>0</v>
      </c>
      <c r="H514" s="7">
        <v>0</v>
      </c>
    </row>
    <row r="515" spans="1:8" ht="17.100000000000001" customHeight="1" x14ac:dyDescent="0.25">
      <c r="A515" s="9"/>
      <c r="B515" s="14" t="s">
        <v>48</v>
      </c>
      <c r="C515" s="15" t="s">
        <v>49</v>
      </c>
      <c r="D515" s="16">
        <v>10000</v>
      </c>
      <c r="E515" s="16">
        <v>350</v>
      </c>
      <c r="F515" s="16">
        <f t="shared" si="21"/>
        <v>3.5000000000000004</v>
      </c>
      <c r="G515" s="7">
        <v>0</v>
      </c>
      <c r="H515" s="7">
        <v>0</v>
      </c>
    </row>
    <row r="516" spans="1:8" ht="17.100000000000001" customHeight="1" x14ac:dyDescent="0.25">
      <c r="A516" s="9"/>
      <c r="B516" s="14" t="s">
        <v>56</v>
      </c>
      <c r="C516" s="15" t="s">
        <v>57</v>
      </c>
      <c r="D516" s="16">
        <v>1000</v>
      </c>
      <c r="E516" s="16">
        <v>0</v>
      </c>
      <c r="F516" s="16">
        <f t="shared" si="21"/>
        <v>0</v>
      </c>
      <c r="G516" s="7">
        <v>0</v>
      </c>
      <c r="H516" s="7">
        <v>0</v>
      </c>
    </row>
    <row r="517" spans="1:8" ht="17.100000000000001" customHeight="1" x14ac:dyDescent="0.25">
      <c r="A517" s="9"/>
      <c r="B517" s="14" t="s">
        <v>64</v>
      </c>
      <c r="C517" s="15" t="s">
        <v>65</v>
      </c>
      <c r="D517" s="16">
        <v>1000</v>
      </c>
      <c r="E517" s="16">
        <v>110</v>
      </c>
      <c r="F517" s="16">
        <f t="shared" si="21"/>
        <v>11</v>
      </c>
      <c r="G517" s="7">
        <v>1000</v>
      </c>
      <c r="H517" s="7">
        <v>110</v>
      </c>
    </row>
    <row r="518" spans="1:8" ht="17.100000000000001" customHeight="1" x14ac:dyDescent="0.25">
      <c r="A518" s="9"/>
      <c r="B518" s="14" t="s">
        <v>66</v>
      </c>
      <c r="C518" s="15" t="s">
        <v>67</v>
      </c>
      <c r="D518" s="16">
        <v>1000</v>
      </c>
      <c r="E518" s="16">
        <v>110</v>
      </c>
      <c r="F518" s="16">
        <f t="shared" si="21"/>
        <v>11</v>
      </c>
      <c r="G518" s="7">
        <v>0</v>
      </c>
      <c r="H518" s="7">
        <v>0</v>
      </c>
    </row>
    <row r="519" spans="1:8" ht="15.75" customHeight="1" x14ac:dyDescent="0.25">
      <c r="A519" s="9"/>
      <c r="B519" s="26" t="s">
        <v>25</v>
      </c>
      <c r="C519" s="26"/>
      <c r="D519" s="16">
        <f>SUM(G508:G518)</f>
        <v>91000</v>
      </c>
      <c r="E519" s="16">
        <f>SUM(H508:H518)</f>
        <v>58653</v>
      </c>
      <c r="F519" s="16">
        <f t="shared" si="21"/>
        <v>64.453846153846143</v>
      </c>
    </row>
    <row r="520" spans="1:8" ht="15.75" customHeight="1" x14ac:dyDescent="0.25">
      <c r="A520" s="9"/>
      <c r="B520" s="17"/>
      <c r="C520" s="18"/>
      <c r="D520" s="19"/>
      <c r="E520" s="19"/>
      <c r="F520" s="19"/>
    </row>
    <row r="521" spans="1:8" ht="15.75" customHeight="1" x14ac:dyDescent="0.25">
      <c r="A521" s="9"/>
      <c r="B521" s="26" t="s">
        <v>178</v>
      </c>
      <c r="C521" s="26"/>
      <c r="D521" s="16">
        <f>SUM(D519)</f>
        <v>91000</v>
      </c>
      <c r="E521" s="16">
        <f>SUM(E519)</f>
        <v>58653</v>
      </c>
      <c r="F521" s="16">
        <f>IF(D521=0,0,E521/D521)*100</f>
        <v>64.453846153846143</v>
      </c>
    </row>
    <row r="522" spans="1:8" ht="15.75" customHeight="1" x14ac:dyDescent="0.25">
      <c r="A522" s="9"/>
      <c r="B522" s="17"/>
      <c r="C522" s="18"/>
      <c r="D522" s="19"/>
      <c r="E522" s="19"/>
      <c r="F522" s="19"/>
    </row>
    <row r="523" spans="1:8" ht="17.100000000000001" customHeight="1" x14ac:dyDescent="0.25">
      <c r="A523" s="9"/>
      <c r="B523" s="25" t="s">
        <v>179</v>
      </c>
      <c r="C523" s="25"/>
      <c r="D523" s="25"/>
      <c r="E523" s="25"/>
      <c r="F523" s="25"/>
    </row>
    <row r="524" spans="1:8" ht="17.100000000000001" customHeight="1" x14ac:dyDescent="0.25">
      <c r="A524" s="9"/>
      <c r="B524" s="12" t="s">
        <v>12</v>
      </c>
      <c r="C524" s="13"/>
      <c r="D524" s="13"/>
      <c r="E524" s="13"/>
      <c r="F524" s="13"/>
    </row>
    <row r="525" spans="1:8" ht="17.100000000000001" customHeight="1" x14ac:dyDescent="0.25">
      <c r="A525" s="9"/>
      <c r="B525" s="14" t="s">
        <v>38</v>
      </c>
      <c r="C525" s="15" t="s">
        <v>39</v>
      </c>
      <c r="D525" s="16">
        <v>207000</v>
      </c>
      <c r="E525" s="16">
        <v>179805</v>
      </c>
      <c r="F525" s="16">
        <f t="shared" ref="F525:F530" si="22">IF(D525=0,0,E525/D525)*100</f>
        <v>86.862318840579718</v>
      </c>
      <c r="G525" s="7">
        <v>207000</v>
      </c>
      <c r="H525" s="7">
        <v>179805</v>
      </c>
    </row>
    <row r="526" spans="1:8" ht="17.100000000000001" customHeight="1" x14ac:dyDescent="0.25">
      <c r="A526" s="9"/>
      <c r="B526" s="14" t="s">
        <v>44</v>
      </c>
      <c r="C526" s="15" t="s">
        <v>45</v>
      </c>
      <c r="D526" s="16">
        <v>8789</v>
      </c>
      <c r="E526" s="16">
        <v>8789</v>
      </c>
      <c r="F526" s="16">
        <f t="shared" si="22"/>
        <v>100</v>
      </c>
      <c r="G526" s="7">
        <v>0</v>
      </c>
      <c r="H526" s="7">
        <v>0</v>
      </c>
    </row>
    <row r="527" spans="1:8" ht="17.100000000000001" customHeight="1" x14ac:dyDescent="0.25">
      <c r="A527" s="9"/>
      <c r="B527" s="14" t="s">
        <v>48</v>
      </c>
      <c r="C527" s="15" t="s">
        <v>49</v>
      </c>
      <c r="D527" s="16">
        <v>30337</v>
      </c>
      <c r="E527" s="16">
        <v>3142</v>
      </c>
      <c r="F527" s="16">
        <f t="shared" si="22"/>
        <v>10.356989814418037</v>
      </c>
      <c r="G527" s="7">
        <v>0</v>
      </c>
      <c r="H527" s="7">
        <v>0</v>
      </c>
    </row>
    <row r="528" spans="1:8" ht="17.100000000000001" customHeight="1" x14ac:dyDescent="0.25">
      <c r="A528" s="9"/>
      <c r="B528" s="14" t="s">
        <v>50</v>
      </c>
      <c r="C528" s="15" t="s">
        <v>51</v>
      </c>
      <c r="D528" s="16">
        <v>161000</v>
      </c>
      <c r="E528" s="16">
        <v>161000</v>
      </c>
      <c r="F528" s="16">
        <f t="shared" si="22"/>
        <v>100</v>
      </c>
      <c r="G528" s="7">
        <v>0</v>
      </c>
      <c r="H528" s="7">
        <v>0</v>
      </c>
    </row>
    <row r="529" spans="1:8" ht="17.100000000000001" customHeight="1" x14ac:dyDescent="0.25">
      <c r="A529" s="9"/>
      <c r="B529" s="14" t="s">
        <v>56</v>
      </c>
      <c r="C529" s="15" t="s">
        <v>57</v>
      </c>
      <c r="D529" s="16">
        <v>6874</v>
      </c>
      <c r="E529" s="16">
        <v>6874</v>
      </c>
      <c r="F529" s="16">
        <f t="shared" si="22"/>
        <v>100</v>
      </c>
      <c r="G529" s="7">
        <v>0</v>
      </c>
      <c r="H529" s="7">
        <v>0</v>
      </c>
    </row>
    <row r="530" spans="1:8" ht="15.75" customHeight="1" x14ac:dyDescent="0.25">
      <c r="A530" s="9"/>
      <c r="B530" s="26" t="s">
        <v>25</v>
      </c>
      <c r="C530" s="26"/>
      <c r="D530" s="16">
        <f>SUM(G525:G529)</f>
        <v>207000</v>
      </c>
      <c r="E530" s="16">
        <f>SUM(H525:H529)</f>
        <v>179805</v>
      </c>
      <c r="F530" s="16">
        <f t="shared" si="22"/>
        <v>86.862318840579718</v>
      </c>
    </row>
    <row r="531" spans="1:8" ht="17.100000000000001" customHeight="1" x14ac:dyDescent="0.25">
      <c r="A531" s="9"/>
      <c r="B531" s="12" t="s">
        <v>78</v>
      </c>
      <c r="C531" s="13"/>
      <c r="D531" s="13"/>
      <c r="E531" s="13"/>
      <c r="F531" s="13"/>
    </row>
    <row r="532" spans="1:8" ht="17.100000000000001" customHeight="1" x14ac:dyDescent="0.25">
      <c r="A532" s="9"/>
      <c r="B532" s="14" t="s">
        <v>106</v>
      </c>
      <c r="C532" s="15" t="s">
        <v>107</v>
      </c>
      <c r="D532" s="16">
        <v>100000</v>
      </c>
      <c r="E532" s="16">
        <v>99996</v>
      </c>
      <c r="F532" s="16">
        <f>IF(D532=0,0,E532/D532)*100</f>
        <v>99.995999999999995</v>
      </c>
      <c r="G532" s="7">
        <v>100000</v>
      </c>
      <c r="H532" s="7">
        <v>99996</v>
      </c>
    </row>
    <row r="533" spans="1:8" ht="15.75" customHeight="1" x14ac:dyDescent="0.25">
      <c r="A533" s="9"/>
      <c r="B533" s="26" t="s">
        <v>89</v>
      </c>
      <c r="C533" s="26"/>
      <c r="D533" s="16">
        <f>SUM(G532)</f>
        <v>100000</v>
      </c>
      <c r="E533" s="16">
        <f>SUM(H532)</f>
        <v>99996</v>
      </c>
      <c r="F533" s="16">
        <f>IF(D533=0,0,E533/D533)*100</f>
        <v>99.995999999999995</v>
      </c>
    </row>
    <row r="534" spans="1:8" ht="15.75" customHeight="1" x14ac:dyDescent="0.25">
      <c r="A534" s="9"/>
      <c r="B534" s="17"/>
      <c r="C534" s="18"/>
      <c r="D534" s="19"/>
      <c r="E534" s="19"/>
      <c r="F534" s="19"/>
    </row>
    <row r="535" spans="1:8" ht="15.75" customHeight="1" x14ac:dyDescent="0.25">
      <c r="A535" s="9"/>
      <c r="B535" s="26" t="s">
        <v>180</v>
      </c>
      <c r="C535" s="26"/>
      <c r="D535" s="16">
        <f>SUM(D530,D533)</f>
        <v>307000</v>
      </c>
      <c r="E535" s="16">
        <f>SUM(E530,E533)</f>
        <v>279801</v>
      </c>
      <c r="F535" s="16">
        <f>IF(D535=0,0,E535/D535)*100</f>
        <v>91.140390879478829</v>
      </c>
    </row>
    <row r="536" spans="1:8" ht="15.75" customHeight="1" x14ac:dyDescent="0.25">
      <c r="A536" s="9"/>
      <c r="B536" s="17"/>
      <c r="C536" s="18"/>
      <c r="D536" s="19"/>
      <c r="E536" s="19"/>
      <c r="F536" s="19"/>
    </row>
    <row r="537" spans="1:8" ht="17.100000000000001" customHeight="1" x14ac:dyDescent="0.25">
      <c r="A537" s="9"/>
      <c r="B537" s="25" t="s">
        <v>181</v>
      </c>
      <c r="C537" s="25"/>
      <c r="D537" s="25"/>
      <c r="E537" s="25"/>
      <c r="F537" s="25"/>
    </row>
    <row r="538" spans="1:8" ht="17.100000000000001" customHeight="1" x14ac:dyDescent="0.25">
      <c r="A538" s="9"/>
      <c r="B538" s="12" t="s">
        <v>12</v>
      </c>
      <c r="C538" s="13"/>
      <c r="D538" s="13"/>
      <c r="E538" s="13"/>
      <c r="F538" s="13"/>
    </row>
    <row r="539" spans="1:8" ht="17.100000000000001" customHeight="1" x14ac:dyDescent="0.25">
      <c r="A539" s="9"/>
      <c r="B539" s="14" t="s">
        <v>13</v>
      </c>
      <c r="C539" s="15" t="s">
        <v>14</v>
      </c>
      <c r="D539" s="16">
        <v>61204</v>
      </c>
      <c r="E539" s="16">
        <v>49234</v>
      </c>
      <c r="F539" s="16">
        <f t="shared" ref="F539:F555" si="23">IF(D539=0,0,E539/D539)*100</f>
        <v>80.442454741520166</v>
      </c>
      <c r="G539" s="7">
        <v>61204</v>
      </c>
      <c r="H539" s="7">
        <v>49234</v>
      </c>
    </row>
    <row r="540" spans="1:8" ht="17.100000000000001" customHeight="1" x14ac:dyDescent="0.25">
      <c r="A540" s="9"/>
      <c r="B540" s="14" t="s">
        <v>15</v>
      </c>
      <c r="C540" s="15" t="s">
        <v>16</v>
      </c>
      <c r="D540" s="16">
        <v>61204</v>
      </c>
      <c r="E540" s="16">
        <v>49234</v>
      </c>
      <c r="F540" s="16">
        <f t="shared" si="23"/>
        <v>80.442454741520166</v>
      </c>
      <c r="G540" s="7">
        <v>0</v>
      </c>
      <c r="H540" s="7">
        <v>0</v>
      </c>
    </row>
    <row r="541" spans="1:8" ht="17.100000000000001" customHeight="1" x14ac:dyDescent="0.25">
      <c r="A541" s="9"/>
      <c r="B541" s="14" t="s">
        <v>30</v>
      </c>
      <c r="C541" s="15" t="s">
        <v>31</v>
      </c>
      <c r="D541" s="16">
        <v>2000</v>
      </c>
      <c r="E541" s="16">
        <v>803</v>
      </c>
      <c r="F541" s="16">
        <f t="shared" si="23"/>
        <v>40.150000000000006</v>
      </c>
      <c r="G541" s="7">
        <v>2000</v>
      </c>
      <c r="H541" s="7">
        <v>803</v>
      </c>
    </row>
    <row r="542" spans="1:8" ht="17.100000000000001" customHeight="1" x14ac:dyDescent="0.25">
      <c r="A542" s="9"/>
      <c r="B542" s="14" t="s">
        <v>34</v>
      </c>
      <c r="C542" s="15" t="s">
        <v>35</v>
      </c>
      <c r="D542" s="16">
        <v>2000</v>
      </c>
      <c r="E542" s="16">
        <v>803</v>
      </c>
      <c r="F542" s="16">
        <f t="shared" si="23"/>
        <v>40.150000000000006</v>
      </c>
      <c r="G542" s="7">
        <v>0</v>
      </c>
      <c r="H542" s="7">
        <v>0</v>
      </c>
    </row>
    <row r="543" spans="1:8" ht="17.100000000000001" customHeight="1" x14ac:dyDescent="0.25">
      <c r="A543" s="9"/>
      <c r="B543" s="14" t="s">
        <v>17</v>
      </c>
      <c r="C543" s="15" t="s">
        <v>18</v>
      </c>
      <c r="D543" s="16">
        <v>15000</v>
      </c>
      <c r="E543" s="16">
        <v>9628</v>
      </c>
      <c r="F543" s="16">
        <f t="shared" si="23"/>
        <v>64.186666666666667</v>
      </c>
      <c r="G543" s="7">
        <v>15000</v>
      </c>
      <c r="H543" s="7">
        <v>9628</v>
      </c>
    </row>
    <row r="544" spans="1:8" ht="17.100000000000001" customHeight="1" x14ac:dyDescent="0.25">
      <c r="A544" s="9"/>
      <c r="B544" s="14" t="s">
        <v>19</v>
      </c>
      <c r="C544" s="15" t="s">
        <v>20</v>
      </c>
      <c r="D544" s="16">
        <v>8000</v>
      </c>
      <c r="E544" s="16">
        <v>5814</v>
      </c>
      <c r="F544" s="16">
        <f t="shared" si="23"/>
        <v>72.674999999999997</v>
      </c>
      <c r="G544" s="7">
        <v>0</v>
      </c>
      <c r="H544" s="7">
        <v>0</v>
      </c>
    </row>
    <row r="545" spans="1:8" ht="17.100000000000001" customHeight="1" x14ac:dyDescent="0.25">
      <c r="A545" s="9"/>
      <c r="B545" s="14" t="s">
        <v>21</v>
      </c>
      <c r="C545" s="15" t="s">
        <v>22</v>
      </c>
      <c r="D545" s="16">
        <v>4000</v>
      </c>
      <c r="E545" s="16">
        <v>2413</v>
      </c>
      <c r="F545" s="16">
        <f t="shared" si="23"/>
        <v>60.324999999999996</v>
      </c>
      <c r="G545" s="7">
        <v>0</v>
      </c>
      <c r="H545" s="7">
        <v>0</v>
      </c>
    </row>
    <row r="546" spans="1:8" ht="17.100000000000001" customHeight="1" x14ac:dyDescent="0.25">
      <c r="A546" s="9"/>
      <c r="B546" s="14" t="s">
        <v>23</v>
      </c>
      <c r="C546" s="15" t="s">
        <v>24</v>
      </c>
      <c r="D546" s="16">
        <v>3000</v>
      </c>
      <c r="E546" s="16">
        <v>1401</v>
      </c>
      <c r="F546" s="16">
        <f t="shared" si="23"/>
        <v>46.7</v>
      </c>
      <c r="G546" s="7">
        <v>0</v>
      </c>
      <c r="H546" s="7">
        <v>0</v>
      </c>
    </row>
    <row r="547" spans="1:8" ht="17.100000000000001" customHeight="1" x14ac:dyDescent="0.25">
      <c r="A547" s="9"/>
      <c r="B547" s="14" t="s">
        <v>38</v>
      </c>
      <c r="C547" s="15" t="s">
        <v>39</v>
      </c>
      <c r="D547" s="16">
        <v>41586</v>
      </c>
      <c r="E547" s="16">
        <v>32870</v>
      </c>
      <c r="F547" s="16">
        <f t="shared" si="23"/>
        <v>79.041023421343723</v>
      </c>
      <c r="G547" s="7">
        <v>41586</v>
      </c>
      <c r="H547" s="7">
        <v>32870</v>
      </c>
    </row>
    <row r="548" spans="1:8" ht="17.100000000000001" customHeight="1" x14ac:dyDescent="0.25">
      <c r="A548" s="9"/>
      <c r="B548" s="14" t="s">
        <v>44</v>
      </c>
      <c r="C548" s="15" t="s">
        <v>45</v>
      </c>
      <c r="D548" s="16">
        <v>15000</v>
      </c>
      <c r="E548" s="16">
        <v>11501</v>
      </c>
      <c r="F548" s="16">
        <f t="shared" si="23"/>
        <v>76.673333333333332</v>
      </c>
      <c r="G548" s="7">
        <v>0</v>
      </c>
      <c r="H548" s="7">
        <v>0</v>
      </c>
    </row>
    <row r="549" spans="1:8" ht="17.100000000000001" customHeight="1" x14ac:dyDescent="0.25">
      <c r="A549" s="9"/>
      <c r="B549" s="14" t="s">
        <v>46</v>
      </c>
      <c r="C549" s="15" t="s">
        <v>47</v>
      </c>
      <c r="D549" s="16">
        <v>7000</v>
      </c>
      <c r="E549" s="16">
        <v>1783</v>
      </c>
      <c r="F549" s="16">
        <f t="shared" si="23"/>
        <v>25.471428571428572</v>
      </c>
      <c r="G549" s="7">
        <v>0</v>
      </c>
      <c r="H549" s="7">
        <v>0</v>
      </c>
    </row>
    <row r="550" spans="1:8" ht="17.100000000000001" customHeight="1" x14ac:dyDescent="0.25">
      <c r="A550" s="9"/>
      <c r="B550" s="14" t="s">
        <v>48</v>
      </c>
      <c r="C550" s="15" t="s">
        <v>49</v>
      </c>
      <c r="D550" s="16">
        <v>19166</v>
      </c>
      <c r="E550" s="16">
        <v>19166</v>
      </c>
      <c r="F550" s="16">
        <f t="shared" si="23"/>
        <v>100</v>
      </c>
      <c r="G550" s="7">
        <v>0</v>
      </c>
      <c r="H550" s="7">
        <v>0</v>
      </c>
    </row>
    <row r="551" spans="1:8" ht="17.100000000000001" customHeight="1" x14ac:dyDescent="0.25">
      <c r="A551" s="9"/>
      <c r="B551" s="14" t="s">
        <v>52</v>
      </c>
      <c r="C551" s="15" t="s">
        <v>53</v>
      </c>
      <c r="D551" s="16">
        <v>0</v>
      </c>
      <c r="E551" s="16">
        <v>0</v>
      </c>
      <c r="F551" s="16">
        <f t="shared" si="23"/>
        <v>0</v>
      </c>
      <c r="G551" s="7">
        <v>0</v>
      </c>
      <c r="H551" s="7">
        <v>0</v>
      </c>
    </row>
    <row r="552" spans="1:8" ht="17.100000000000001" customHeight="1" x14ac:dyDescent="0.25">
      <c r="A552" s="9"/>
      <c r="B552" s="14" t="s">
        <v>56</v>
      </c>
      <c r="C552" s="15" t="s">
        <v>57</v>
      </c>
      <c r="D552" s="16">
        <v>420</v>
      </c>
      <c r="E552" s="16">
        <v>420</v>
      </c>
      <c r="F552" s="16">
        <f t="shared" si="23"/>
        <v>100</v>
      </c>
      <c r="G552" s="7">
        <v>0</v>
      </c>
      <c r="H552" s="7">
        <v>0</v>
      </c>
    </row>
    <row r="553" spans="1:8" ht="17.100000000000001" customHeight="1" x14ac:dyDescent="0.25">
      <c r="A553" s="9"/>
      <c r="B553" s="14" t="s">
        <v>64</v>
      </c>
      <c r="C553" s="15" t="s">
        <v>65</v>
      </c>
      <c r="D553" s="16">
        <v>210</v>
      </c>
      <c r="E553" s="16">
        <v>210</v>
      </c>
      <c r="F553" s="16">
        <f t="shared" si="23"/>
        <v>100</v>
      </c>
      <c r="G553" s="7">
        <v>210</v>
      </c>
      <c r="H553" s="7">
        <v>210</v>
      </c>
    </row>
    <row r="554" spans="1:8" ht="17.100000000000001" customHeight="1" x14ac:dyDescent="0.25">
      <c r="A554" s="9"/>
      <c r="B554" s="14" t="s">
        <v>66</v>
      </c>
      <c r="C554" s="15" t="s">
        <v>67</v>
      </c>
      <c r="D554" s="16">
        <v>210</v>
      </c>
      <c r="E554" s="16">
        <v>210</v>
      </c>
      <c r="F554" s="16">
        <f t="shared" si="23"/>
        <v>100</v>
      </c>
      <c r="G554" s="7">
        <v>0</v>
      </c>
      <c r="H554" s="7">
        <v>0</v>
      </c>
    </row>
    <row r="555" spans="1:8" ht="15.75" customHeight="1" x14ac:dyDescent="0.25">
      <c r="A555" s="9"/>
      <c r="B555" s="26" t="s">
        <v>25</v>
      </c>
      <c r="C555" s="26"/>
      <c r="D555" s="16">
        <f>SUM(G539:G554)</f>
        <v>120000</v>
      </c>
      <c r="E555" s="16">
        <f>SUM(H539:H554)</f>
        <v>92745</v>
      </c>
      <c r="F555" s="16">
        <f t="shared" si="23"/>
        <v>77.287499999999994</v>
      </c>
    </row>
    <row r="556" spans="1:8" ht="15.75" customHeight="1" x14ac:dyDescent="0.25">
      <c r="A556" s="9"/>
      <c r="B556" s="17"/>
      <c r="C556" s="18"/>
      <c r="D556" s="19"/>
      <c r="E556" s="19"/>
      <c r="F556" s="19"/>
    </row>
    <row r="557" spans="1:8" ht="15.75" customHeight="1" x14ac:dyDescent="0.25">
      <c r="A557" s="9"/>
      <c r="B557" s="26" t="s">
        <v>182</v>
      </c>
      <c r="C557" s="26"/>
      <c r="D557" s="16">
        <f>SUM(D555)</f>
        <v>120000</v>
      </c>
      <c r="E557" s="16">
        <f>SUM(E555)</f>
        <v>92745</v>
      </c>
      <c r="F557" s="16">
        <f>IF(D557=0,0,E557/D557)*100</f>
        <v>77.287499999999994</v>
      </c>
    </row>
    <row r="558" spans="1:8" ht="15.75" customHeight="1" x14ac:dyDescent="0.25">
      <c r="A558" s="9"/>
      <c r="B558" s="17"/>
      <c r="C558" s="18"/>
      <c r="D558" s="19"/>
      <c r="E558" s="19"/>
      <c r="F558" s="19"/>
    </row>
    <row r="559" spans="1:8" ht="15.75" customHeight="1" x14ac:dyDescent="0.25">
      <c r="A559" s="9"/>
      <c r="B559" s="26" t="s">
        <v>183</v>
      </c>
      <c r="C559" s="26"/>
      <c r="D559" s="16">
        <f>SUM(D504,D521,D535,D557)</f>
        <v>2767635</v>
      </c>
      <c r="E559" s="16">
        <f>SUM(E504,E521,E535,E557)</f>
        <v>2308047</v>
      </c>
      <c r="F559" s="16">
        <f>IF(D559=0,0,E559/D559)*100</f>
        <v>83.394197573018118</v>
      </c>
    </row>
    <row r="560" spans="1:8" ht="15.75" customHeight="1" x14ac:dyDescent="0.25">
      <c r="A560" s="9"/>
      <c r="B560" s="17"/>
      <c r="C560" s="18"/>
      <c r="D560" s="19"/>
      <c r="E560" s="19"/>
      <c r="F560" s="19"/>
    </row>
    <row r="561" spans="1:8" ht="17.100000000000001" customHeight="1" x14ac:dyDescent="0.25">
      <c r="A561" s="9"/>
      <c r="B561" s="24" t="s">
        <v>184</v>
      </c>
      <c r="C561" s="24"/>
      <c r="D561" s="24"/>
      <c r="E561" s="24"/>
      <c r="F561" s="24"/>
    </row>
    <row r="562" spans="1:8" ht="17.100000000000001" customHeight="1" x14ac:dyDescent="0.25">
      <c r="A562" s="9"/>
      <c r="B562" s="25" t="s">
        <v>185</v>
      </c>
      <c r="C562" s="25"/>
      <c r="D562" s="25"/>
      <c r="E562" s="25"/>
      <c r="F562" s="25"/>
    </row>
    <row r="563" spans="1:8" ht="17.100000000000001" customHeight="1" x14ac:dyDescent="0.25">
      <c r="A563" s="9"/>
      <c r="B563" s="12" t="s">
        <v>12</v>
      </c>
      <c r="C563" s="13"/>
      <c r="D563" s="13"/>
      <c r="E563" s="13"/>
      <c r="F563" s="13"/>
    </row>
    <row r="564" spans="1:8" ht="17.100000000000001" customHeight="1" x14ac:dyDescent="0.25">
      <c r="A564" s="9"/>
      <c r="B564" s="14" t="s">
        <v>38</v>
      </c>
      <c r="C564" s="15" t="s">
        <v>39</v>
      </c>
      <c r="D564" s="16">
        <v>60000</v>
      </c>
      <c r="E564" s="16">
        <v>46565</v>
      </c>
      <c r="F564" s="16">
        <f t="shared" ref="F564:F569" si="24">IF(D564=0,0,E564/D564)*100</f>
        <v>77.608333333333334</v>
      </c>
      <c r="G564" s="7">
        <v>60000</v>
      </c>
      <c r="H564" s="7">
        <v>46565</v>
      </c>
    </row>
    <row r="565" spans="1:8" ht="17.100000000000001" customHeight="1" x14ac:dyDescent="0.25">
      <c r="A565" s="9"/>
      <c r="B565" s="14" t="s">
        <v>44</v>
      </c>
      <c r="C565" s="15" t="s">
        <v>45</v>
      </c>
      <c r="D565" s="16">
        <v>39202</v>
      </c>
      <c r="E565" s="16">
        <v>25767</v>
      </c>
      <c r="F565" s="16">
        <f t="shared" si="24"/>
        <v>65.728789347482277</v>
      </c>
      <c r="G565" s="7">
        <v>0</v>
      </c>
      <c r="H565" s="7">
        <v>0</v>
      </c>
    </row>
    <row r="566" spans="1:8" ht="17.100000000000001" customHeight="1" x14ac:dyDescent="0.25">
      <c r="A566" s="9"/>
      <c r="B566" s="14" t="s">
        <v>46</v>
      </c>
      <c r="C566" s="15" t="s">
        <v>47</v>
      </c>
      <c r="D566" s="16">
        <v>10080</v>
      </c>
      <c r="E566" s="16">
        <v>10080</v>
      </c>
      <c r="F566" s="16">
        <f t="shared" si="24"/>
        <v>100</v>
      </c>
      <c r="G566" s="7">
        <v>0</v>
      </c>
      <c r="H566" s="7">
        <v>0</v>
      </c>
    </row>
    <row r="567" spans="1:8" ht="17.100000000000001" customHeight="1" x14ac:dyDescent="0.25">
      <c r="A567" s="9"/>
      <c r="B567" s="14" t="s">
        <v>48</v>
      </c>
      <c r="C567" s="15" t="s">
        <v>49</v>
      </c>
      <c r="D567" s="16">
        <v>10385</v>
      </c>
      <c r="E567" s="16">
        <v>10385</v>
      </c>
      <c r="F567" s="16">
        <f t="shared" si="24"/>
        <v>100</v>
      </c>
      <c r="G567" s="7">
        <v>0</v>
      </c>
      <c r="H567" s="7">
        <v>0</v>
      </c>
    </row>
    <row r="568" spans="1:8" ht="17.100000000000001" customHeight="1" x14ac:dyDescent="0.25">
      <c r="A568" s="9"/>
      <c r="B568" s="14" t="s">
        <v>56</v>
      </c>
      <c r="C568" s="15" t="s">
        <v>57</v>
      </c>
      <c r="D568" s="16">
        <v>333</v>
      </c>
      <c r="E568" s="16">
        <v>333</v>
      </c>
      <c r="F568" s="16">
        <f t="shared" si="24"/>
        <v>100</v>
      </c>
      <c r="G568" s="7">
        <v>0</v>
      </c>
      <c r="H568" s="7">
        <v>0</v>
      </c>
    </row>
    <row r="569" spans="1:8" ht="15.75" customHeight="1" x14ac:dyDescent="0.25">
      <c r="A569" s="9"/>
      <c r="B569" s="26" t="s">
        <v>25</v>
      </c>
      <c r="C569" s="26"/>
      <c r="D569" s="16">
        <f>SUM(G564:G568)</f>
        <v>60000</v>
      </c>
      <c r="E569" s="16">
        <f>SUM(H564:H568)</f>
        <v>46565</v>
      </c>
      <c r="F569" s="16">
        <f t="shared" si="24"/>
        <v>77.608333333333334</v>
      </c>
    </row>
    <row r="570" spans="1:8" ht="17.100000000000001" customHeight="1" x14ac:dyDescent="0.25">
      <c r="A570" s="9"/>
      <c r="B570" s="12" t="s">
        <v>78</v>
      </c>
      <c r="C570" s="13"/>
      <c r="D570" s="13"/>
      <c r="E570" s="13"/>
      <c r="F570" s="13"/>
    </row>
    <row r="571" spans="1:8" ht="17.100000000000001" customHeight="1" x14ac:dyDescent="0.25">
      <c r="A571" s="9"/>
      <c r="B571" s="14" t="s">
        <v>79</v>
      </c>
      <c r="C571" s="15" t="s">
        <v>80</v>
      </c>
      <c r="D571" s="16">
        <v>7460</v>
      </c>
      <c r="E571" s="16">
        <v>7460</v>
      </c>
      <c r="F571" s="16">
        <f>IF(D571=0,0,E571/D571)*100</f>
        <v>100</v>
      </c>
      <c r="G571" s="7">
        <v>7460</v>
      </c>
      <c r="H571" s="7">
        <v>7460</v>
      </c>
    </row>
    <row r="572" spans="1:8" ht="17.100000000000001" customHeight="1" x14ac:dyDescent="0.25">
      <c r="A572" s="9"/>
      <c r="B572" s="14" t="s">
        <v>124</v>
      </c>
      <c r="C572" s="15" t="s">
        <v>125</v>
      </c>
      <c r="D572" s="16">
        <v>7460</v>
      </c>
      <c r="E572" s="16">
        <v>7460</v>
      </c>
      <c r="F572" s="16">
        <f>IF(D572=0,0,E572/D572)*100</f>
        <v>100</v>
      </c>
      <c r="G572" s="7">
        <v>0</v>
      </c>
      <c r="H572" s="7">
        <v>0</v>
      </c>
    </row>
    <row r="573" spans="1:8" ht="15.75" customHeight="1" x14ac:dyDescent="0.25">
      <c r="A573" s="9"/>
      <c r="B573" s="26" t="s">
        <v>89</v>
      </c>
      <c r="C573" s="26"/>
      <c r="D573" s="16">
        <f>SUM(G571:G572)</f>
        <v>7460</v>
      </c>
      <c r="E573" s="16">
        <f>SUM(H571:H572)</f>
        <v>7460</v>
      </c>
      <c r="F573" s="16">
        <f>IF(D573=0,0,E573/D573)*100</f>
        <v>100</v>
      </c>
    </row>
    <row r="574" spans="1:8" ht="15.75" customHeight="1" x14ac:dyDescent="0.25">
      <c r="A574" s="9"/>
      <c r="B574" s="17"/>
      <c r="C574" s="18"/>
      <c r="D574" s="19"/>
      <c r="E574" s="19"/>
      <c r="F574" s="19"/>
    </row>
    <row r="575" spans="1:8" ht="15.75" customHeight="1" x14ac:dyDescent="0.25">
      <c r="A575" s="9"/>
      <c r="B575" s="26" t="s">
        <v>186</v>
      </c>
      <c r="C575" s="26"/>
      <c r="D575" s="16">
        <f>SUM(D569,D573)</f>
        <v>67460</v>
      </c>
      <c r="E575" s="16">
        <f>SUM(E569,E573)</f>
        <v>54025</v>
      </c>
      <c r="F575" s="16">
        <f>IF(D575=0,0,E575/D575)*100</f>
        <v>80.084494515268318</v>
      </c>
    </row>
    <row r="576" spans="1:8" ht="15.75" customHeight="1" x14ac:dyDescent="0.25">
      <c r="A576" s="9"/>
      <c r="B576" s="17"/>
      <c r="C576" s="18"/>
      <c r="D576" s="19"/>
      <c r="E576" s="19"/>
      <c r="F576" s="19"/>
    </row>
    <row r="577" spans="1:8" ht="17.100000000000001" customHeight="1" x14ac:dyDescent="0.25">
      <c r="A577" s="9"/>
      <c r="B577" s="25" t="s">
        <v>187</v>
      </c>
      <c r="C577" s="25"/>
      <c r="D577" s="25"/>
      <c r="E577" s="25"/>
      <c r="F577" s="25"/>
    </row>
    <row r="578" spans="1:8" ht="17.100000000000001" customHeight="1" x14ac:dyDescent="0.25">
      <c r="A578" s="9"/>
      <c r="B578" s="12" t="s">
        <v>12</v>
      </c>
      <c r="C578" s="13"/>
      <c r="D578" s="13"/>
      <c r="E578" s="13"/>
      <c r="F578" s="13"/>
    </row>
    <row r="579" spans="1:8" ht="17.100000000000001" customHeight="1" x14ac:dyDescent="0.25">
      <c r="A579" s="9"/>
      <c r="B579" s="14" t="s">
        <v>13</v>
      </c>
      <c r="C579" s="15" t="s">
        <v>14</v>
      </c>
      <c r="D579" s="16">
        <v>66000</v>
      </c>
      <c r="E579" s="16">
        <v>60299</v>
      </c>
      <c r="F579" s="16">
        <f t="shared" ref="F579:F596" si="25">IF(D579=0,0,E579/D579)*100</f>
        <v>91.362121212121224</v>
      </c>
      <c r="G579" s="7">
        <v>66000</v>
      </c>
      <c r="H579" s="7">
        <v>60299</v>
      </c>
    </row>
    <row r="580" spans="1:8" ht="17.100000000000001" customHeight="1" x14ac:dyDescent="0.25">
      <c r="A580" s="9"/>
      <c r="B580" s="14" t="s">
        <v>15</v>
      </c>
      <c r="C580" s="15" t="s">
        <v>16</v>
      </c>
      <c r="D580" s="16">
        <v>66000</v>
      </c>
      <c r="E580" s="16">
        <v>60299</v>
      </c>
      <c r="F580" s="16">
        <f t="shared" si="25"/>
        <v>91.362121212121224</v>
      </c>
      <c r="G580" s="7">
        <v>0</v>
      </c>
      <c r="H580" s="7">
        <v>0</v>
      </c>
    </row>
    <row r="581" spans="1:8" ht="17.100000000000001" customHeight="1" x14ac:dyDescent="0.25">
      <c r="A581" s="9"/>
      <c r="B581" s="14" t="s">
        <v>30</v>
      </c>
      <c r="C581" s="15" t="s">
        <v>31</v>
      </c>
      <c r="D581" s="16">
        <v>17153</v>
      </c>
      <c r="E581" s="16">
        <v>4970</v>
      </c>
      <c r="F581" s="16">
        <f t="shared" si="25"/>
        <v>28.974523406984197</v>
      </c>
      <c r="G581" s="7">
        <v>17153</v>
      </c>
      <c r="H581" s="7">
        <v>4970</v>
      </c>
    </row>
    <row r="582" spans="1:8" ht="17.100000000000001" customHeight="1" x14ac:dyDescent="0.25">
      <c r="A582" s="9"/>
      <c r="B582" s="14" t="s">
        <v>32</v>
      </c>
      <c r="C582" s="15" t="s">
        <v>33</v>
      </c>
      <c r="D582" s="16">
        <v>16000</v>
      </c>
      <c r="E582" s="16">
        <v>3817</v>
      </c>
      <c r="F582" s="16">
        <f t="shared" si="25"/>
        <v>23.856250000000003</v>
      </c>
      <c r="G582" s="7">
        <v>0</v>
      </c>
      <c r="H582" s="7">
        <v>0</v>
      </c>
    </row>
    <row r="583" spans="1:8" ht="17.100000000000001" customHeight="1" x14ac:dyDescent="0.25">
      <c r="A583" s="9"/>
      <c r="B583" s="14" t="s">
        <v>34</v>
      </c>
      <c r="C583" s="15" t="s">
        <v>35</v>
      </c>
      <c r="D583" s="16">
        <v>1153</v>
      </c>
      <c r="E583" s="16">
        <v>1153</v>
      </c>
      <c r="F583" s="16">
        <f t="shared" si="25"/>
        <v>100</v>
      </c>
      <c r="G583" s="7">
        <v>0</v>
      </c>
      <c r="H583" s="7">
        <v>0</v>
      </c>
    </row>
    <row r="584" spans="1:8" ht="17.100000000000001" customHeight="1" x14ac:dyDescent="0.25">
      <c r="A584" s="9"/>
      <c r="B584" s="14" t="s">
        <v>17</v>
      </c>
      <c r="C584" s="15" t="s">
        <v>18</v>
      </c>
      <c r="D584" s="16">
        <v>16000</v>
      </c>
      <c r="E584" s="16">
        <v>12669</v>
      </c>
      <c r="F584" s="16">
        <f t="shared" si="25"/>
        <v>79.181250000000006</v>
      </c>
      <c r="G584" s="7">
        <v>16000</v>
      </c>
      <c r="H584" s="7">
        <v>12669</v>
      </c>
    </row>
    <row r="585" spans="1:8" ht="17.100000000000001" customHeight="1" x14ac:dyDescent="0.25">
      <c r="A585" s="9"/>
      <c r="B585" s="14" t="s">
        <v>19</v>
      </c>
      <c r="C585" s="15" t="s">
        <v>20</v>
      </c>
      <c r="D585" s="16">
        <v>9000</v>
      </c>
      <c r="E585" s="16">
        <v>7346</v>
      </c>
      <c r="F585" s="16">
        <f t="shared" si="25"/>
        <v>81.62222222222222</v>
      </c>
      <c r="G585" s="7">
        <v>0</v>
      </c>
      <c r="H585" s="7">
        <v>0</v>
      </c>
    </row>
    <row r="586" spans="1:8" ht="17.100000000000001" customHeight="1" x14ac:dyDescent="0.25">
      <c r="A586" s="9"/>
      <c r="B586" s="14" t="s">
        <v>21</v>
      </c>
      <c r="C586" s="15" t="s">
        <v>22</v>
      </c>
      <c r="D586" s="16">
        <v>5000</v>
      </c>
      <c r="E586" s="16">
        <v>3533</v>
      </c>
      <c r="F586" s="16">
        <f t="shared" si="25"/>
        <v>70.66</v>
      </c>
      <c r="G586" s="7">
        <v>0</v>
      </c>
      <c r="H586" s="7">
        <v>0</v>
      </c>
    </row>
    <row r="587" spans="1:8" ht="17.100000000000001" customHeight="1" x14ac:dyDescent="0.25">
      <c r="A587" s="9"/>
      <c r="B587" s="14" t="s">
        <v>23</v>
      </c>
      <c r="C587" s="15" t="s">
        <v>24</v>
      </c>
      <c r="D587" s="16">
        <v>2000</v>
      </c>
      <c r="E587" s="16">
        <v>1790</v>
      </c>
      <c r="F587" s="16">
        <f t="shared" si="25"/>
        <v>89.5</v>
      </c>
      <c r="G587" s="7">
        <v>0</v>
      </c>
      <c r="H587" s="7">
        <v>0</v>
      </c>
    </row>
    <row r="588" spans="1:8" ht="17.100000000000001" customHeight="1" x14ac:dyDescent="0.25">
      <c r="A588" s="9"/>
      <c r="B588" s="14" t="s">
        <v>38</v>
      </c>
      <c r="C588" s="15" t="s">
        <v>39</v>
      </c>
      <c r="D588" s="16">
        <v>148847</v>
      </c>
      <c r="E588" s="16">
        <v>104369</v>
      </c>
      <c r="F588" s="16">
        <f t="shared" si="25"/>
        <v>70.118309404959462</v>
      </c>
      <c r="G588" s="7">
        <v>148847</v>
      </c>
      <c r="H588" s="7">
        <v>104369</v>
      </c>
    </row>
    <row r="589" spans="1:8" ht="17.100000000000001" customHeight="1" x14ac:dyDescent="0.25">
      <c r="A589" s="9"/>
      <c r="B589" s="14" t="s">
        <v>44</v>
      </c>
      <c r="C589" s="15" t="s">
        <v>45</v>
      </c>
      <c r="D589" s="16">
        <v>35000</v>
      </c>
      <c r="E589" s="16">
        <v>27258</v>
      </c>
      <c r="F589" s="16">
        <f t="shared" si="25"/>
        <v>77.88000000000001</v>
      </c>
      <c r="G589" s="7">
        <v>0</v>
      </c>
      <c r="H589" s="7">
        <v>0</v>
      </c>
    </row>
    <row r="590" spans="1:8" ht="17.100000000000001" customHeight="1" x14ac:dyDescent="0.25">
      <c r="A590" s="9"/>
      <c r="B590" s="14" t="s">
        <v>46</v>
      </c>
      <c r="C590" s="15" t="s">
        <v>47</v>
      </c>
      <c r="D590" s="16">
        <v>25000</v>
      </c>
      <c r="E590" s="16">
        <v>19413</v>
      </c>
      <c r="F590" s="16">
        <f t="shared" si="25"/>
        <v>77.652000000000001</v>
      </c>
      <c r="G590" s="7">
        <v>0</v>
      </c>
      <c r="H590" s="7">
        <v>0</v>
      </c>
    </row>
    <row r="591" spans="1:8" ht="17.100000000000001" customHeight="1" x14ac:dyDescent="0.25">
      <c r="A591" s="9"/>
      <c r="B591" s="14" t="s">
        <v>48</v>
      </c>
      <c r="C591" s="15" t="s">
        <v>49</v>
      </c>
      <c r="D591" s="16">
        <v>87431</v>
      </c>
      <c r="E591" s="16">
        <v>56282</v>
      </c>
      <c r="F591" s="16">
        <f t="shared" si="25"/>
        <v>64.373048461072159</v>
      </c>
      <c r="G591" s="7">
        <v>0</v>
      </c>
      <c r="H591" s="7">
        <v>0</v>
      </c>
    </row>
    <row r="592" spans="1:8" ht="17.100000000000001" customHeight="1" x14ac:dyDescent="0.25">
      <c r="A592" s="9"/>
      <c r="B592" s="14" t="s">
        <v>52</v>
      </c>
      <c r="C592" s="15" t="s">
        <v>53</v>
      </c>
      <c r="D592" s="16">
        <v>152</v>
      </c>
      <c r="E592" s="16">
        <v>152</v>
      </c>
      <c r="F592" s="16">
        <f t="shared" si="25"/>
        <v>100</v>
      </c>
      <c r="G592" s="7">
        <v>0</v>
      </c>
      <c r="H592" s="7">
        <v>0</v>
      </c>
    </row>
    <row r="593" spans="1:8" ht="17.100000000000001" customHeight="1" x14ac:dyDescent="0.25">
      <c r="A593" s="9"/>
      <c r="B593" s="14" t="s">
        <v>56</v>
      </c>
      <c r="C593" s="15" t="s">
        <v>57</v>
      </c>
      <c r="D593" s="16">
        <v>1264</v>
      </c>
      <c r="E593" s="16">
        <v>1264</v>
      </c>
      <c r="F593" s="16">
        <f t="shared" si="25"/>
        <v>100</v>
      </c>
      <c r="G593" s="7">
        <v>0</v>
      </c>
      <c r="H593" s="7">
        <v>0</v>
      </c>
    </row>
    <row r="594" spans="1:8" ht="17.100000000000001" customHeight="1" x14ac:dyDescent="0.25">
      <c r="A594" s="9"/>
      <c r="B594" s="14" t="s">
        <v>64</v>
      </c>
      <c r="C594" s="15" t="s">
        <v>65</v>
      </c>
      <c r="D594" s="16">
        <v>2000</v>
      </c>
      <c r="E594" s="16">
        <v>0</v>
      </c>
      <c r="F594" s="16">
        <f t="shared" si="25"/>
        <v>0</v>
      </c>
      <c r="G594" s="7">
        <v>2000</v>
      </c>
      <c r="H594" s="7">
        <v>0</v>
      </c>
    </row>
    <row r="595" spans="1:8" ht="17.100000000000001" customHeight="1" x14ac:dyDescent="0.25">
      <c r="A595" s="9"/>
      <c r="B595" s="14" t="s">
        <v>66</v>
      </c>
      <c r="C595" s="15" t="s">
        <v>67</v>
      </c>
      <c r="D595" s="16">
        <v>2000</v>
      </c>
      <c r="E595" s="16">
        <v>0</v>
      </c>
      <c r="F595" s="16">
        <f t="shared" si="25"/>
        <v>0</v>
      </c>
      <c r="G595" s="7">
        <v>0</v>
      </c>
      <c r="H595" s="7">
        <v>0</v>
      </c>
    </row>
    <row r="596" spans="1:8" ht="15.75" customHeight="1" x14ac:dyDescent="0.25">
      <c r="A596" s="9"/>
      <c r="B596" s="26" t="s">
        <v>25</v>
      </c>
      <c r="C596" s="26"/>
      <c r="D596" s="16">
        <f>SUM(G579:G595)</f>
        <v>250000</v>
      </c>
      <c r="E596" s="16">
        <f>SUM(H579:H595)</f>
        <v>182307</v>
      </c>
      <c r="F596" s="16">
        <f t="shared" si="25"/>
        <v>72.922799999999995</v>
      </c>
    </row>
    <row r="597" spans="1:8" ht="15.75" customHeight="1" x14ac:dyDescent="0.25">
      <c r="A597" s="9"/>
      <c r="B597" s="17"/>
      <c r="C597" s="18"/>
      <c r="D597" s="19"/>
      <c r="E597" s="19"/>
      <c r="F597" s="19"/>
    </row>
    <row r="598" spans="1:8" ht="15.75" customHeight="1" x14ac:dyDescent="0.25">
      <c r="A598" s="9"/>
      <c r="B598" s="26" t="s">
        <v>188</v>
      </c>
      <c r="C598" s="26"/>
      <c r="D598" s="16">
        <f>SUM(D596)</f>
        <v>250000</v>
      </c>
      <c r="E598" s="16">
        <f>SUM(E596)</f>
        <v>182307</v>
      </c>
      <c r="F598" s="16">
        <f>IF(D598=0,0,E598/D598)*100</f>
        <v>72.922799999999995</v>
      </c>
    </row>
    <row r="599" spans="1:8" ht="15.75" customHeight="1" x14ac:dyDescent="0.25">
      <c r="A599" s="9"/>
      <c r="B599" s="17"/>
      <c r="C599" s="18"/>
      <c r="D599" s="19"/>
      <c r="E599" s="19"/>
      <c r="F599" s="19"/>
    </row>
    <row r="600" spans="1:8" ht="17.100000000000001" customHeight="1" x14ac:dyDescent="0.25">
      <c r="A600" s="9"/>
      <c r="B600" s="25" t="s">
        <v>189</v>
      </c>
      <c r="C600" s="25"/>
      <c r="D600" s="25"/>
      <c r="E600" s="25"/>
      <c r="F600" s="25"/>
    </row>
    <row r="601" spans="1:8" ht="17.100000000000001" customHeight="1" x14ac:dyDescent="0.25">
      <c r="A601" s="9"/>
      <c r="B601" s="12" t="s">
        <v>12</v>
      </c>
      <c r="C601" s="13"/>
      <c r="D601" s="13"/>
      <c r="E601" s="13"/>
      <c r="F601" s="13"/>
    </row>
    <row r="602" spans="1:8" ht="17.100000000000001" customHeight="1" x14ac:dyDescent="0.25">
      <c r="A602" s="9"/>
      <c r="B602" s="14" t="s">
        <v>38</v>
      </c>
      <c r="C602" s="15" t="s">
        <v>39</v>
      </c>
      <c r="D602" s="16">
        <v>10000</v>
      </c>
      <c r="E602" s="16">
        <v>0</v>
      </c>
      <c r="F602" s="16">
        <f>IF(D602=0,0,E602/D602)*100</f>
        <v>0</v>
      </c>
      <c r="G602" s="7">
        <v>10000</v>
      </c>
      <c r="H602" s="7">
        <v>0</v>
      </c>
    </row>
    <row r="603" spans="1:8" ht="17.100000000000001" customHeight="1" x14ac:dyDescent="0.25">
      <c r="A603" s="9"/>
      <c r="B603" s="14" t="s">
        <v>48</v>
      </c>
      <c r="C603" s="15" t="s">
        <v>49</v>
      </c>
      <c r="D603" s="16">
        <v>10000</v>
      </c>
      <c r="E603" s="16">
        <v>0</v>
      </c>
      <c r="F603" s="16">
        <f>IF(D603=0,0,E603/D603)*100</f>
        <v>0</v>
      </c>
      <c r="G603" s="7">
        <v>0</v>
      </c>
      <c r="H603" s="7">
        <v>0</v>
      </c>
    </row>
    <row r="604" spans="1:8" ht="15.75" customHeight="1" x14ac:dyDescent="0.25">
      <c r="A604" s="9"/>
      <c r="B604" s="26" t="s">
        <v>25</v>
      </c>
      <c r="C604" s="26"/>
      <c r="D604" s="16">
        <f>SUM(G602:G603)</f>
        <v>10000</v>
      </c>
      <c r="E604" s="16">
        <f>SUM(H602:H603)</f>
        <v>0</v>
      </c>
      <c r="F604" s="16">
        <f>IF(D604=0,0,E604/D604)*100</f>
        <v>0</v>
      </c>
    </row>
    <row r="605" spans="1:8" ht="15.75" customHeight="1" x14ac:dyDescent="0.25">
      <c r="A605" s="9"/>
      <c r="B605" s="17"/>
      <c r="C605" s="18"/>
      <c r="D605" s="19"/>
      <c r="E605" s="19"/>
      <c r="F605" s="19"/>
    </row>
    <row r="606" spans="1:8" ht="15.75" customHeight="1" x14ac:dyDescent="0.25">
      <c r="A606" s="9"/>
      <c r="B606" s="26" t="s">
        <v>190</v>
      </c>
      <c r="C606" s="26"/>
      <c r="D606" s="16">
        <f>SUM(D604)</f>
        <v>10000</v>
      </c>
      <c r="E606" s="16">
        <f>SUM(E604)</f>
        <v>0</v>
      </c>
      <c r="F606" s="16">
        <f>IF(D606=0,0,E606/D606)*100</f>
        <v>0</v>
      </c>
    </row>
    <row r="607" spans="1:8" ht="15.75" customHeight="1" x14ac:dyDescent="0.25">
      <c r="A607" s="9"/>
      <c r="B607" s="17"/>
      <c r="C607" s="18"/>
      <c r="D607" s="19"/>
      <c r="E607" s="19"/>
      <c r="F607" s="19"/>
    </row>
    <row r="608" spans="1:8" ht="15.75" customHeight="1" x14ac:dyDescent="0.25">
      <c r="A608" s="9"/>
      <c r="B608" s="26" t="s">
        <v>191</v>
      </c>
      <c r="C608" s="26"/>
      <c r="D608" s="16">
        <f>SUM(D575,D598,D606)</f>
        <v>327460</v>
      </c>
      <c r="E608" s="16">
        <f>SUM(E575,E598,E606)</f>
        <v>236332</v>
      </c>
      <c r="F608" s="16">
        <f>IF(D608=0,0,E608/D608)*100</f>
        <v>72.171257558175043</v>
      </c>
    </row>
    <row r="609" spans="1:8" ht="15.75" customHeight="1" x14ac:dyDescent="0.25">
      <c r="A609" s="9"/>
      <c r="B609" s="17"/>
      <c r="C609" s="18"/>
      <c r="D609" s="19"/>
      <c r="E609" s="19"/>
      <c r="F609" s="19"/>
    </row>
    <row r="610" spans="1:8" ht="15.75" customHeight="1" x14ac:dyDescent="0.25">
      <c r="A610" s="9"/>
      <c r="B610" s="26" t="s">
        <v>192</v>
      </c>
      <c r="C610" s="26"/>
      <c r="D610" s="16">
        <f>SUM(D559,D608)</f>
        <v>3095095</v>
      </c>
      <c r="E610" s="16">
        <f>SUM(E559,E608)</f>
        <v>2544379</v>
      </c>
      <c r="F610" s="16">
        <f>IF(D610=0,0,E610/D610)*100</f>
        <v>82.20681433041635</v>
      </c>
    </row>
    <row r="611" spans="1:8" ht="17.100000000000001" customHeight="1" x14ac:dyDescent="0.25">
      <c r="A611" s="9"/>
      <c r="B611" s="23" t="s">
        <v>193</v>
      </c>
      <c r="C611" s="23"/>
      <c r="D611" s="23"/>
      <c r="E611" s="23"/>
      <c r="F611" s="23"/>
    </row>
    <row r="612" spans="1:8" ht="17.100000000000001" customHeight="1" x14ac:dyDescent="0.25">
      <c r="A612" s="9"/>
      <c r="B612" s="24" t="s">
        <v>194</v>
      </c>
      <c r="C612" s="24"/>
      <c r="D612" s="24"/>
      <c r="E612" s="24"/>
      <c r="F612" s="24"/>
    </row>
    <row r="613" spans="1:8" ht="17.100000000000001" customHeight="1" x14ac:dyDescent="0.25">
      <c r="A613" s="9"/>
      <c r="B613" s="25" t="s">
        <v>195</v>
      </c>
      <c r="C613" s="25"/>
      <c r="D613" s="25"/>
      <c r="E613" s="25"/>
      <c r="F613" s="25"/>
    </row>
    <row r="614" spans="1:8" ht="17.100000000000001" customHeight="1" x14ac:dyDescent="0.25">
      <c r="A614" s="9"/>
      <c r="B614" s="12" t="s">
        <v>12</v>
      </c>
      <c r="C614" s="13"/>
      <c r="D614" s="13"/>
      <c r="E614" s="13"/>
      <c r="F614" s="13"/>
    </row>
    <row r="615" spans="1:8" ht="17.100000000000001" customHeight="1" x14ac:dyDescent="0.25">
      <c r="A615" s="9"/>
      <c r="B615" s="14" t="s">
        <v>13</v>
      </c>
      <c r="C615" s="15" t="s">
        <v>14</v>
      </c>
      <c r="D615" s="16">
        <v>26000</v>
      </c>
      <c r="E615" s="16">
        <v>26000</v>
      </c>
      <c r="F615" s="16">
        <f t="shared" ref="F615:F627" si="26">IF(D615=0,0,E615/D615)*100</f>
        <v>100</v>
      </c>
      <c r="G615" s="7">
        <v>26000</v>
      </c>
      <c r="H615" s="7">
        <v>26000</v>
      </c>
    </row>
    <row r="616" spans="1:8" ht="17.100000000000001" customHeight="1" x14ac:dyDescent="0.25">
      <c r="A616" s="9"/>
      <c r="B616" s="14" t="s">
        <v>15</v>
      </c>
      <c r="C616" s="15" t="s">
        <v>16</v>
      </c>
      <c r="D616" s="16">
        <v>26000</v>
      </c>
      <c r="E616" s="16">
        <v>26000</v>
      </c>
      <c r="F616" s="16">
        <f t="shared" si="26"/>
        <v>100</v>
      </c>
      <c r="G616" s="7">
        <v>0</v>
      </c>
      <c r="H616" s="7">
        <v>0</v>
      </c>
    </row>
    <row r="617" spans="1:8" ht="17.100000000000001" customHeight="1" x14ac:dyDescent="0.25">
      <c r="A617" s="9"/>
      <c r="B617" s="14" t="s">
        <v>30</v>
      </c>
      <c r="C617" s="15" t="s">
        <v>31</v>
      </c>
      <c r="D617" s="16">
        <v>2048</v>
      </c>
      <c r="E617" s="16">
        <v>560</v>
      </c>
      <c r="F617" s="16">
        <f t="shared" si="26"/>
        <v>27.34375</v>
      </c>
      <c r="G617" s="7">
        <v>2048</v>
      </c>
      <c r="H617" s="7">
        <v>560</v>
      </c>
    </row>
    <row r="618" spans="1:8" ht="17.100000000000001" customHeight="1" x14ac:dyDescent="0.25">
      <c r="A618" s="9"/>
      <c r="B618" s="14" t="s">
        <v>32</v>
      </c>
      <c r="C618" s="15" t="s">
        <v>33</v>
      </c>
      <c r="D618" s="16">
        <v>48</v>
      </c>
      <c r="E618" s="16">
        <v>48</v>
      </c>
      <c r="F618" s="16">
        <f t="shared" si="26"/>
        <v>100</v>
      </c>
      <c r="G618" s="7">
        <v>0</v>
      </c>
      <c r="H618" s="7">
        <v>0</v>
      </c>
    </row>
    <row r="619" spans="1:8" ht="17.100000000000001" customHeight="1" x14ac:dyDescent="0.25">
      <c r="A619" s="9"/>
      <c r="B619" s="14" t="s">
        <v>34</v>
      </c>
      <c r="C619" s="15" t="s">
        <v>35</v>
      </c>
      <c r="D619" s="16">
        <v>2000</v>
      </c>
      <c r="E619" s="16">
        <v>512</v>
      </c>
      <c r="F619" s="16">
        <f t="shared" si="26"/>
        <v>25.6</v>
      </c>
      <c r="G619" s="7">
        <v>0</v>
      </c>
      <c r="H619" s="7">
        <v>0</v>
      </c>
    </row>
    <row r="620" spans="1:8" ht="17.100000000000001" customHeight="1" x14ac:dyDescent="0.25">
      <c r="A620" s="9"/>
      <c r="B620" s="14" t="s">
        <v>17</v>
      </c>
      <c r="C620" s="15" t="s">
        <v>18</v>
      </c>
      <c r="D620" s="16">
        <v>5892</v>
      </c>
      <c r="E620" s="16">
        <v>5105</v>
      </c>
      <c r="F620" s="16">
        <f t="shared" si="26"/>
        <v>86.642905634758989</v>
      </c>
      <c r="G620" s="7">
        <v>5892</v>
      </c>
      <c r="H620" s="7">
        <v>5105</v>
      </c>
    </row>
    <row r="621" spans="1:8" ht="17.100000000000001" customHeight="1" x14ac:dyDescent="0.25">
      <c r="A621" s="9"/>
      <c r="B621" s="14" t="s">
        <v>19</v>
      </c>
      <c r="C621" s="15" t="s">
        <v>20</v>
      </c>
      <c r="D621" s="16">
        <v>3086</v>
      </c>
      <c r="E621" s="16">
        <v>3086</v>
      </c>
      <c r="F621" s="16">
        <f t="shared" si="26"/>
        <v>100</v>
      </c>
      <c r="G621" s="7">
        <v>0</v>
      </c>
      <c r="H621" s="7">
        <v>0</v>
      </c>
    </row>
    <row r="622" spans="1:8" ht="17.100000000000001" customHeight="1" x14ac:dyDescent="0.25">
      <c r="A622" s="9"/>
      <c r="B622" s="14" t="s">
        <v>21</v>
      </c>
      <c r="C622" s="15" t="s">
        <v>22</v>
      </c>
      <c r="D622" s="16">
        <v>2000</v>
      </c>
      <c r="E622" s="16">
        <v>1275</v>
      </c>
      <c r="F622" s="16">
        <f t="shared" si="26"/>
        <v>63.749999999999993</v>
      </c>
      <c r="G622" s="7">
        <v>0</v>
      </c>
      <c r="H622" s="7">
        <v>0</v>
      </c>
    </row>
    <row r="623" spans="1:8" ht="17.100000000000001" customHeight="1" x14ac:dyDescent="0.25">
      <c r="A623" s="9"/>
      <c r="B623" s="14" t="s">
        <v>23</v>
      </c>
      <c r="C623" s="15" t="s">
        <v>24</v>
      </c>
      <c r="D623" s="16">
        <v>806</v>
      </c>
      <c r="E623" s="16">
        <v>744</v>
      </c>
      <c r="F623" s="16">
        <f t="shared" si="26"/>
        <v>92.307692307692307</v>
      </c>
      <c r="G623" s="7">
        <v>0</v>
      </c>
      <c r="H623" s="7">
        <v>0</v>
      </c>
    </row>
    <row r="624" spans="1:8" ht="17.100000000000001" customHeight="1" x14ac:dyDescent="0.25">
      <c r="A624" s="9"/>
      <c r="B624" s="14" t="s">
        <v>38</v>
      </c>
      <c r="C624" s="15" t="s">
        <v>39</v>
      </c>
      <c r="D624" s="16">
        <v>60</v>
      </c>
      <c r="E624" s="16">
        <v>60</v>
      </c>
      <c r="F624" s="16">
        <f t="shared" si="26"/>
        <v>100</v>
      </c>
      <c r="G624" s="7">
        <v>60</v>
      </c>
      <c r="H624" s="7">
        <v>60</v>
      </c>
    </row>
    <row r="625" spans="1:8" ht="17.100000000000001" customHeight="1" x14ac:dyDescent="0.25">
      <c r="A625" s="9"/>
      <c r="B625" s="14" t="s">
        <v>44</v>
      </c>
      <c r="C625" s="15" t="s">
        <v>45</v>
      </c>
      <c r="D625" s="16">
        <v>0</v>
      </c>
      <c r="E625" s="16">
        <v>0</v>
      </c>
      <c r="F625" s="16">
        <f t="shared" si="26"/>
        <v>0</v>
      </c>
      <c r="G625" s="7">
        <v>0</v>
      </c>
      <c r="H625" s="7">
        <v>0</v>
      </c>
    </row>
    <row r="626" spans="1:8" ht="17.100000000000001" customHeight="1" x14ac:dyDescent="0.25">
      <c r="A626" s="9"/>
      <c r="B626" s="14" t="s">
        <v>52</v>
      </c>
      <c r="C626" s="15" t="s">
        <v>53</v>
      </c>
      <c r="D626" s="16">
        <v>60</v>
      </c>
      <c r="E626" s="16">
        <v>60</v>
      </c>
      <c r="F626" s="16">
        <f t="shared" si="26"/>
        <v>100</v>
      </c>
      <c r="G626" s="7">
        <v>0</v>
      </c>
      <c r="H626" s="7">
        <v>0</v>
      </c>
    </row>
    <row r="627" spans="1:8" ht="15.75" customHeight="1" x14ac:dyDescent="0.25">
      <c r="A627" s="9"/>
      <c r="B627" s="26" t="s">
        <v>25</v>
      </c>
      <c r="C627" s="26"/>
      <c r="D627" s="16">
        <f>SUM(G615:G626)</f>
        <v>34000</v>
      </c>
      <c r="E627" s="16">
        <f>SUM(H615:H626)</f>
        <v>31725</v>
      </c>
      <c r="F627" s="16">
        <f t="shared" si="26"/>
        <v>93.308823529411768</v>
      </c>
    </row>
    <row r="628" spans="1:8" ht="15.75" customHeight="1" x14ac:dyDescent="0.25">
      <c r="A628" s="9"/>
      <c r="B628" s="17"/>
      <c r="C628" s="18"/>
      <c r="D628" s="19"/>
      <c r="E628" s="19"/>
      <c r="F628" s="19"/>
    </row>
    <row r="629" spans="1:8" ht="15.75" customHeight="1" x14ac:dyDescent="0.25">
      <c r="A629" s="9"/>
      <c r="B629" s="26" t="s">
        <v>196</v>
      </c>
      <c r="C629" s="26"/>
      <c r="D629" s="16">
        <f>SUM(D627)</f>
        <v>34000</v>
      </c>
      <c r="E629" s="16">
        <f>SUM(E627)</f>
        <v>31725</v>
      </c>
      <c r="F629" s="16">
        <f>IF(D629=0,0,E629/D629)*100</f>
        <v>93.308823529411768</v>
      </c>
    </row>
    <row r="630" spans="1:8" ht="15.75" customHeight="1" x14ac:dyDescent="0.25">
      <c r="A630" s="9"/>
      <c r="B630" s="17"/>
      <c r="C630" s="18"/>
      <c r="D630" s="19"/>
      <c r="E630" s="19"/>
      <c r="F630" s="19"/>
    </row>
    <row r="631" spans="1:8" ht="15.75" customHeight="1" x14ac:dyDescent="0.25">
      <c r="A631" s="9"/>
      <c r="B631" s="26" t="s">
        <v>197</v>
      </c>
      <c r="C631" s="26"/>
      <c r="D631" s="16">
        <f>SUM(D629)</f>
        <v>34000</v>
      </c>
      <c r="E631" s="16">
        <f>SUM(E629)</f>
        <v>31725</v>
      </c>
      <c r="F631" s="16">
        <f>IF(D631=0,0,E631/D631)*100</f>
        <v>93.308823529411768</v>
      </c>
    </row>
    <row r="632" spans="1:8" ht="15.75" customHeight="1" x14ac:dyDescent="0.25">
      <c r="A632" s="9"/>
      <c r="B632" s="17"/>
      <c r="C632" s="18"/>
      <c r="D632" s="19"/>
      <c r="E632" s="19"/>
      <c r="F632" s="19"/>
    </row>
    <row r="633" spans="1:8" ht="17.100000000000001" customHeight="1" x14ac:dyDescent="0.25">
      <c r="A633" s="9"/>
      <c r="B633" s="24" t="s">
        <v>198</v>
      </c>
      <c r="C633" s="24"/>
      <c r="D633" s="24"/>
      <c r="E633" s="24"/>
      <c r="F633" s="24"/>
    </row>
    <row r="634" spans="1:8" ht="17.100000000000001" customHeight="1" x14ac:dyDescent="0.25">
      <c r="A634" s="9"/>
      <c r="B634" s="25" t="s">
        <v>199</v>
      </c>
      <c r="C634" s="25"/>
      <c r="D634" s="25"/>
      <c r="E634" s="25"/>
      <c r="F634" s="25"/>
    </row>
    <row r="635" spans="1:8" ht="17.100000000000001" customHeight="1" x14ac:dyDescent="0.25">
      <c r="A635" s="9"/>
      <c r="B635" s="12" t="s">
        <v>12</v>
      </c>
      <c r="C635" s="13"/>
      <c r="D635" s="13"/>
      <c r="E635" s="13"/>
      <c r="F635" s="13"/>
    </row>
    <row r="636" spans="1:8" ht="17.100000000000001" customHeight="1" x14ac:dyDescent="0.25">
      <c r="A636" s="9"/>
      <c r="B636" s="14" t="s">
        <v>38</v>
      </c>
      <c r="C636" s="15" t="s">
        <v>39</v>
      </c>
      <c r="D636" s="16">
        <v>40000</v>
      </c>
      <c r="E636" s="16">
        <v>0</v>
      </c>
      <c r="F636" s="16">
        <f>IF(D636=0,0,E636/D636)*100</f>
        <v>0</v>
      </c>
      <c r="G636" s="7">
        <v>40000</v>
      </c>
      <c r="H636" s="7">
        <v>0</v>
      </c>
    </row>
    <row r="637" spans="1:8" ht="17.100000000000001" customHeight="1" x14ac:dyDescent="0.25">
      <c r="A637" s="9"/>
      <c r="B637" s="14" t="s">
        <v>50</v>
      </c>
      <c r="C637" s="15" t="s">
        <v>51</v>
      </c>
      <c r="D637" s="16">
        <v>40000</v>
      </c>
      <c r="E637" s="16">
        <v>0</v>
      </c>
      <c r="F637" s="16">
        <f>IF(D637=0,0,E637/D637)*100</f>
        <v>0</v>
      </c>
      <c r="G637" s="7">
        <v>0</v>
      </c>
      <c r="H637" s="7">
        <v>0</v>
      </c>
    </row>
    <row r="638" spans="1:8" ht="15.75" customHeight="1" x14ac:dyDescent="0.25">
      <c r="A638" s="9"/>
      <c r="B638" s="26" t="s">
        <v>25</v>
      </c>
      <c r="C638" s="26"/>
      <c r="D638" s="16">
        <f>SUM(G636:G637)</f>
        <v>40000</v>
      </c>
      <c r="E638" s="16">
        <f>SUM(H636:H637)</f>
        <v>0</v>
      </c>
      <c r="F638" s="16">
        <f>IF(D638=0,0,E638/D638)*100</f>
        <v>0</v>
      </c>
    </row>
    <row r="639" spans="1:8" ht="17.100000000000001" customHeight="1" x14ac:dyDescent="0.25">
      <c r="A639" s="9"/>
      <c r="B639" s="12" t="s">
        <v>74</v>
      </c>
      <c r="C639" s="13"/>
      <c r="D639" s="13"/>
      <c r="E639" s="13"/>
      <c r="F639" s="13"/>
    </row>
    <row r="640" spans="1:8" ht="17.100000000000001" customHeight="1" x14ac:dyDescent="0.25">
      <c r="A640" s="9"/>
      <c r="B640" s="14" t="s">
        <v>200</v>
      </c>
      <c r="C640" s="15" t="s">
        <v>201</v>
      </c>
      <c r="D640" s="16">
        <v>195550</v>
      </c>
      <c r="E640" s="16">
        <v>195550</v>
      </c>
      <c r="F640" s="16">
        <f>IF(D640=0,0,E640/D640)*100</f>
        <v>100</v>
      </c>
      <c r="G640" s="7">
        <v>195550</v>
      </c>
      <c r="H640" s="7">
        <v>195550</v>
      </c>
    </row>
    <row r="641" spans="1:8" ht="15.75" customHeight="1" x14ac:dyDescent="0.25">
      <c r="A641" s="9"/>
      <c r="B641" s="26" t="s">
        <v>77</v>
      </c>
      <c r="C641" s="26"/>
      <c r="D641" s="16">
        <f>SUM(G640)</f>
        <v>195550</v>
      </c>
      <c r="E641" s="16">
        <f>SUM(H640)</f>
        <v>195550</v>
      </c>
      <c r="F641" s="16">
        <f>IF(D641=0,0,E641/D641)*100</f>
        <v>100</v>
      </c>
    </row>
    <row r="642" spans="1:8" ht="15.75" customHeight="1" x14ac:dyDescent="0.25">
      <c r="A642" s="9"/>
      <c r="B642" s="17"/>
      <c r="C642" s="18"/>
      <c r="D642" s="19"/>
      <c r="E642" s="19"/>
      <c r="F642" s="19"/>
    </row>
    <row r="643" spans="1:8" ht="15.75" customHeight="1" x14ac:dyDescent="0.25">
      <c r="A643" s="9"/>
      <c r="B643" s="26" t="s">
        <v>202</v>
      </c>
      <c r="C643" s="26"/>
      <c r="D643" s="16">
        <f>SUM(D638,D641)</f>
        <v>235550</v>
      </c>
      <c r="E643" s="16">
        <f>SUM(E638,E641)</f>
        <v>195550</v>
      </c>
      <c r="F643" s="16">
        <f>IF(D643=0,0,E643/D643)*100</f>
        <v>83.018467416684359</v>
      </c>
    </row>
    <row r="644" spans="1:8" ht="17.100000000000001" customHeight="1" x14ac:dyDescent="0.25">
      <c r="A644" s="9"/>
      <c r="B644" s="25" t="s">
        <v>203</v>
      </c>
      <c r="C644" s="25"/>
      <c r="D644" s="25"/>
      <c r="E644" s="25"/>
      <c r="F644" s="25"/>
    </row>
    <row r="645" spans="1:8" ht="17.100000000000001" customHeight="1" x14ac:dyDescent="0.25">
      <c r="A645" s="9"/>
      <c r="B645" s="12" t="s">
        <v>12</v>
      </c>
      <c r="C645" s="13"/>
      <c r="D645" s="13"/>
      <c r="E645" s="13"/>
      <c r="F645" s="13"/>
    </row>
    <row r="646" spans="1:8" ht="17.100000000000001" customHeight="1" x14ac:dyDescent="0.25">
      <c r="A646" s="9"/>
      <c r="B646" s="14" t="s">
        <v>38</v>
      </c>
      <c r="C646" s="15" t="s">
        <v>39</v>
      </c>
      <c r="D646" s="16">
        <v>45000</v>
      </c>
      <c r="E646" s="16">
        <v>0</v>
      </c>
      <c r="F646" s="16">
        <f>IF(D646=0,0,E646/D646)*100</f>
        <v>0</v>
      </c>
      <c r="G646" s="7">
        <v>45000</v>
      </c>
      <c r="H646" s="7">
        <v>0</v>
      </c>
    </row>
    <row r="647" spans="1:8" ht="17.100000000000001" customHeight="1" x14ac:dyDescent="0.25">
      <c r="A647" s="9"/>
      <c r="B647" s="14" t="s">
        <v>48</v>
      </c>
      <c r="C647" s="15" t="s">
        <v>49</v>
      </c>
      <c r="D647" s="16">
        <v>45000</v>
      </c>
      <c r="E647" s="16">
        <v>0</v>
      </c>
      <c r="F647" s="16">
        <f>IF(D647=0,0,E647/D647)*100</f>
        <v>0</v>
      </c>
      <c r="G647" s="7">
        <v>0</v>
      </c>
      <c r="H647" s="7">
        <v>0</v>
      </c>
    </row>
    <row r="648" spans="1:8" ht="15.75" customHeight="1" x14ac:dyDescent="0.25">
      <c r="A648" s="9"/>
      <c r="B648" s="26" t="s">
        <v>25</v>
      </c>
      <c r="C648" s="26"/>
      <c r="D648" s="16">
        <f>SUM(G646:G647)</f>
        <v>45000</v>
      </c>
      <c r="E648" s="16">
        <f>SUM(H646:H647)</f>
        <v>0</v>
      </c>
      <c r="F648" s="16">
        <f>IF(D648=0,0,E648/D648)*100</f>
        <v>0</v>
      </c>
    </row>
    <row r="649" spans="1:8" ht="15.75" customHeight="1" x14ac:dyDescent="0.25">
      <c r="A649" s="9"/>
      <c r="B649" s="17"/>
      <c r="C649" s="18"/>
      <c r="D649" s="19"/>
      <c r="E649" s="19"/>
      <c r="F649" s="19"/>
    </row>
    <row r="650" spans="1:8" ht="15.75" customHeight="1" x14ac:dyDescent="0.25">
      <c r="A650" s="9"/>
      <c r="B650" s="26" t="s">
        <v>204</v>
      </c>
      <c r="C650" s="26"/>
      <c r="D650" s="16">
        <f>SUM(D648)</f>
        <v>45000</v>
      </c>
      <c r="E650" s="16">
        <f>SUM(E648)</f>
        <v>0</v>
      </c>
      <c r="F650" s="16">
        <f>IF(D650=0,0,E650/D650)*100</f>
        <v>0</v>
      </c>
    </row>
    <row r="651" spans="1:8" ht="17.100000000000001" customHeight="1" x14ac:dyDescent="0.25">
      <c r="A651" s="9"/>
      <c r="B651" s="25" t="s">
        <v>205</v>
      </c>
      <c r="C651" s="25"/>
      <c r="D651" s="25"/>
      <c r="E651" s="25"/>
      <c r="F651" s="25"/>
    </row>
    <row r="652" spans="1:8" ht="17.100000000000001" customHeight="1" x14ac:dyDescent="0.25">
      <c r="A652" s="9"/>
      <c r="B652" s="12" t="s">
        <v>12</v>
      </c>
      <c r="C652" s="13"/>
      <c r="D652" s="13"/>
      <c r="E652" s="13"/>
      <c r="F652" s="13"/>
    </row>
    <row r="653" spans="1:8" ht="17.100000000000001" customHeight="1" x14ac:dyDescent="0.25">
      <c r="A653" s="9"/>
      <c r="B653" s="14" t="s">
        <v>38</v>
      </c>
      <c r="C653" s="15" t="s">
        <v>39</v>
      </c>
      <c r="D653" s="16">
        <v>6953</v>
      </c>
      <c r="E653" s="16">
        <v>0</v>
      </c>
      <c r="F653" s="16">
        <f>IF(D653=0,0,E653/D653)*100</f>
        <v>0</v>
      </c>
      <c r="G653" s="7">
        <v>6953</v>
      </c>
      <c r="H653" s="7">
        <v>0</v>
      </c>
    </row>
    <row r="654" spans="1:8" ht="17.100000000000001" customHeight="1" x14ac:dyDescent="0.25">
      <c r="A654" s="9"/>
      <c r="B654" s="14" t="s">
        <v>44</v>
      </c>
      <c r="C654" s="15" t="s">
        <v>45</v>
      </c>
      <c r="D654" s="16">
        <v>6953</v>
      </c>
      <c r="E654" s="16">
        <v>0</v>
      </c>
      <c r="F654" s="16">
        <f>IF(D654=0,0,E654/D654)*100</f>
        <v>0</v>
      </c>
      <c r="G654" s="7">
        <v>0</v>
      </c>
      <c r="H654" s="7">
        <v>0</v>
      </c>
    </row>
    <row r="655" spans="1:8" ht="15.75" customHeight="1" x14ac:dyDescent="0.25">
      <c r="A655" s="9"/>
      <c r="B655" s="26" t="s">
        <v>25</v>
      </c>
      <c r="C655" s="26"/>
      <c r="D655" s="16">
        <f>SUM(G653:G654)</f>
        <v>6953</v>
      </c>
      <c r="E655" s="16">
        <f>SUM(H653:H654)</f>
        <v>0</v>
      </c>
      <c r="F655" s="16">
        <f>IF(D655=0,0,E655/D655)*100</f>
        <v>0</v>
      </c>
    </row>
    <row r="656" spans="1:8" ht="17.100000000000001" customHeight="1" x14ac:dyDescent="0.25">
      <c r="A656" s="9"/>
      <c r="B656" s="12" t="s">
        <v>78</v>
      </c>
      <c r="C656" s="13"/>
      <c r="D656" s="13"/>
      <c r="E656" s="13"/>
      <c r="F656" s="13"/>
    </row>
    <row r="657" spans="1:8" ht="17.100000000000001" customHeight="1" x14ac:dyDescent="0.25">
      <c r="A657" s="9"/>
      <c r="B657" s="14" t="s">
        <v>106</v>
      </c>
      <c r="C657" s="15" t="s">
        <v>107</v>
      </c>
      <c r="D657" s="16">
        <v>0</v>
      </c>
      <c r="E657" s="16">
        <v>0</v>
      </c>
      <c r="F657" s="16">
        <f>IF(D657=0,0,E657/D657)*100</f>
        <v>0</v>
      </c>
      <c r="G657" s="7">
        <v>0</v>
      </c>
      <c r="H657" s="7">
        <v>0</v>
      </c>
    </row>
    <row r="658" spans="1:8" ht="15.75" customHeight="1" x14ac:dyDescent="0.25">
      <c r="A658" s="9"/>
      <c r="B658" s="26" t="s">
        <v>89</v>
      </c>
      <c r="C658" s="26"/>
      <c r="D658" s="16">
        <f>SUM(G657)</f>
        <v>0</v>
      </c>
      <c r="E658" s="16">
        <f>SUM(H657)</f>
        <v>0</v>
      </c>
      <c r="F658" s="16">
        <f>IF(D658=0,0,E658/D658)*100</f>
        <v>0</v>
      </c>
    </row>
    <row r="659" spans="1:8" ht="15.75" customHeight="1" x14ac:dyDescent="0.25">
      <c r="A659" s="9"/>
      <c r="B659" s="17"/>
      <c r="C659" s="18"/>
      <c r="D659" s="19"/>
      <c r="E659" s="19"/>
      <c r="F659" s="19"/>
    </row>
    <row r="660" spans="1:8" ht="15.75" customHeight="1" x14ac:dyDescent="0.25">
      <c r="A660" s="9"/>
      <c r="B660" s="26" t="s">
        <v>206</v>
      </c>
      <c r="C660" s="26"/>
      <c r="D660" s="16">
        <f>SUM(D655,D658)</f>
        <v>6953</v>
      </c>
      <c r="E660" s="16">
        <f>SUM(E655,E658)</f>
        <v>0</v>
      </c>
      <c r="F660" s="16">
        <f>IF(D660=0,0,E660/D660)*100</f>
        <v>0</v>
      </c>
    </row>
    <row r="661" spans="1:8" ht="15.75" customHeight="1" x14ac:dyDescent="0.25">
      <c r="A661" s="9"/>
      <c r="B661" s="17"/>
      <c r="C661" s="18"/>
      <c r="D661" s="19"/>
      <c r="E661" s="19"/>
      <c r="F661" s="19"/>
    </row>
    <row r="662" spans="1:8" ht="15.75" customHeight="1" x14ac:dyDescent="0.25">
      <c r="A662" s="9"/>
      <c r="B662" s="26" t="s">
        <v>207</v>
      </c>
      <c r="C662" s="26"/>
      <c r="D662" s="16">
        <f>SUM(D643,D650,D660)</f>
        <v>287503</v>
      </c>
      <c r="E662" s="16">
        <f>SUM(E643,E650,E660)</f>
        <v>195550</v>
      </c>
      <c r="F662" s="16">
        <f>IF(D662=0,0,E662/D662)*100</f>
        <v>68.01668156506193</v>
      </c>
    </row>
    <row r="663" spans="1:8" ht="15.75" customHeight="1" x14ac:dyDescent="0.25">
      <c r="A663" s="9"/>
      <c r="B663" s="17"/>
      <c r="C663" s="18"/>
      <c r="D663" s="19"/>
      <c r="E663" s="19"/>
      <c r="F663" s="19"/>
    </row>
    <row r="664" spans="1:8" ht="21.75" customHeight="1" x14ac:dyDescent="0.25">
      <c r="A664" s="9"/>
      <c r="B664" s="26" t="s">
        <v>208</v>
      </c>
      <c r="C664" s="26"/>
      <c r="D664" s="16">
        <f>SUM(D631,D662)</f>
        <v>321503</v>
      </c>
      <c r="E664" s="16">
        <f>SUM(E631,E662)</f>
        <v>227275</v>
      </c>
      <c r="F664" s="16">
        <f>IF(D664=0,0,E664/D664)*100</f>
        <v>70.69140878934256</v>
      </c>
    </row>
    <row r="665" spans="1:8" ht="17.100000000000001" customHeight="1" x14ac:dyDescent="0.25">
      <c r="A665" s="9"/>
      <c r="B665" s="23" t="s">
        <v>209</v>
      </c>
      <c r="C665" s="23"/>
      <c r="D665" s="23"/>
      <c r="E665" s="23"/>
      <c r="F665" s="23"/>
    </row>
    <row r="666" spans="1:8" ht="17.100000000000001" customHeight="1" x14ac:dyDescent="0.25">
      <c r="A666" s="9"/>
      <c r="B666" s="24" t="s">
        <v>210</v>
      </c>
      <c r="C666" s="24"/>
      <c r="D666" s="24"/>
      <c r="E666" s="24"/>
      <c r="F666" s="24"/>
    </row>
    <row r="667" spans="1:8" ht="17.100000000000001" customHeight="1" x14ac:dyDescent="0.25">
      <c r="A667" s="9"/>
      <c r="B667" s="25" t="s">
        <v>211</v>
      </c>
      <c r="C667" s="25"/>
      <c r="D667" s="25"/>
      <c r="E667" s="25"/>
      <c r="F667" s="25"/>
    </row>
    <row r="668" spans="1:8" ht="17.100000000000001" customHeight="1" x14ac:dyDescent="0.25">
      <c r="A668" s="9"/>
      <c r="B668" s="12" t="s">
        <v>12</v>
      </c>
      <c r="C668" s="13"/>
      <c r="D668" s="13"/>
      <c r="E668" s="13"/>
      <c r="F668" s="13"/>
    </row>
    <row r="669" spans="1:8" ht="17.100000000000001" customHeight="1" x14ac:dyDescent="0.25">
      <c r="A669" s="9"/>
      <c r="B669" s="14" t="s">
        <v>38</v>
      </c>
      <c r="C669" s="15" t="s">
        <v>39</v>
      </c>
      <c r="D669" s="16">
        <v>138496</v>
      </c>
      <c r="E669" s="16">
        <v>114397</v>
      </c>
      <c r="F669" s="16">
        <f>IF(D669=0,0,E669/D669)*100</f>
        <v>82.599497458410355</v>
      </c>
      <c r="G669" s="7">
        <v>138496</v>
      </c>
      <c r="H669" s="7">
        <v>114397</v>
      </c>
    </row>
    <row r="670" spans="1:8" ht="17.100000000000001" customHeight="1" x14ac:dyDescent="0.25">
      <c r="A670" s="9"/>
      <c r="B670" s="14" t="s">
        <v>44</v>
      </c>
      <c r="C670" s="15" t="s">
        <v>45</v>
      </c>
      <c r="D670" s="16">
        <v>847</v>
      </c>
      <c r="E670" s="16">
        <v>847</v>
      </c>
      <c r="F670" s="16">
        <f>IF(D670=0,0,E670/D670)*100</f>
        <v>100</v>
      </c>
      <c r="G670" s="7">
        <v>0</v>
      </c>
      <c r="H670" s="7">
        <v>0</v>
      </c>
    </row>
    <row r="671" spans="1:8" ht="17.100000000000001" customHeight="1" x14ac:dyDescent="0.25">
      <c r="A671" s="9"/>
      <c r="B671" s="14" t="s">
        <v>48</v>
      </c>
      <c r="C671" s="15" t="s">
        <v>49</v>
      </c>
      <c r="D671" s="16">
        <v>137649</v>
      </c>
      <c r="E671" s="16">
        <v>113550</v>
      </c>
      <c r="F671" s="16">
        <f>IF(D671=0,0,E671/D671)*100</f>
        <v>82.492426388858618</v>
      </c>
      <c r="G671" s="7">
        <v>0</v>
      </c>
      <c r="H671" s="7">
        <v>0</v>
      </c>
    </row>
    <row r="672" spans="1:8" ht="15.75" customHeight="1" x14ac:dyDescent="0.25">
      <c r="A672" s="9"/>
      <c r="B672" s="26" t="s">
        <v>25</v>
      </c>
      <c r="C672" s="26"/>
      <c r="D672" s="16">
        <f>SUM(G669:G671)</f>
        <v>138496</v>
      </c>
      <c r="E672" s="16">
        <f>SUM(H669:H671)</f>
        <v>114397</v>
      </c>
      <c r="F672" s="16">
        <f>IF(D672=0,0,E672/D672)*100</f>
        <v>82.599497458410355</v>
      </c>
    </row>
    <row r="673" spans="1:8" ht="17.100000000000001" customHeight="1" x14ac:dyDescent="0.25">
      <c r="A673" s="9"/>
      <c r="B673" s="12" t="s">
        <v>78</v>
      </c>
      <c r="C673" s="13"/>
      <c r="D673" s="13"/>
      <c r="E673" s="13"/>
      <c r="F673" s="13"/>
    </row>
    <row r="674" spans="1:8" ht="17.100000000000001" customHeight="1" x14ac:dyDescent="0.25">
      <c r="A674" s="9"/>
      <c r="B674" s="14" t="s">
        <v>106</v>
      </c>
      <c r="C674" s="15" t="s">
        <v>107</v>
      </c>
      <c r="D674" s="16">
        <v>675336</v>
      </c>
      <c r="E674" s="16">
        <v>675336</v>
      </c>
      <c r="F674" s="16">
        <f>IF(D674=0,0,E674/D674)*100</f>
        <v>100</v>
      </c>
      <c r="G674" s="7">
        <v>675336</v>
      </c>
      <c r="H674" s="7">
        <v>675336</v>
      </c>
    </row>
    <row r="675" spans="1:8" ht="15.75" customHeight="1" x14ac:dyDescent="0.25">
      <c r="A675" s="9"/>
      <c r="B675" s="26" t="s">
        <v>89</v>
      </c>
      <c r="C675" s="26"/>
      <c r="D675" s="16">
        <f>SUM(G674)</f>
        <v>675336</v>
      </c>
      <c r="E675" s="16">
        <f>SUM(H674)</f>
        <v>675336</v>
      </c>
      <c r="F675" s="16">
        <f>IF(D675=0,0,E675/D675)*100</f>
        <v>100</v>
      </c>
    </row>
    <row r="676" spans="1:8" ht="15.75" customHeight="1" x14ac:dyDescent="0.25">
      <c r="A676" s="9"/>
      <c r="B676" s="17"/>
      <c r="C676" s="18"/>
      <c r="D676" s="19"/>
      <c r="E676" s="19"/>
      <c r="F676" s="19"/>
    </row>
    <row r="677" spans="1:8" ht="15.75" customHeight="1" x14ac:dyDescent="0.25">
      <c r="A677" s="9"/>
      <c r="B677" s="26" t="s">
        <v>212</v>
      </c>
      <c r="C677" s="26"/>
      <c r="D677" s="16">
        <f>SUM(D672,D675)</f>
        <v>813832</v>
      </c>
      <c r="E677" s="16">
        <f>SUM(E672,E675)</f>
        <v>789733</v>
      </c>
      <c r="F677" s="16">
        <f>IF(D677=0,0,E677/D677)*100</f>
        <v>97.038823737577289</v>
      </c>
    </row>
    <row r="678" spans="1:8" ht="15.75" customHeight="1" x14ac:dyDescent="0.25">
      <c r="A678" s="9"/>
      <c r="B678" s="17"/>
      <c r="C678" s="18"/>
      <c r="D678" s="19"/>
      <c r="E678" s="19"/>
      <c r="F678" s="19"/>
    </row>
    <row r="679" spans="1:8" ht="15.75" customHeight="1" x14ac:dyDescent="0.25">
      <c r="A679" s="9"/>
      <c r="B679" s="26" t="s">
        <v>213</v>
      </c>
      <c r="C679" s="26"/>
      <c r="D679" s="16">
        <f>SUM(D677)</f>
        <v>813832</v>
      </c>
      <c r="E679" s="16">
        <f>SUM(E677)</f>
        <v>789733</v>
      </c>
      <c r="F679" s="16">
        <f>IF(D679=0,0,E679/D679)*100</f>
        <v>97.038823737577289</v>
      </c>
    </row>
    <row r="680" spans="1:8" ht="15.75" customHeight="1" x14ac:dyDescent="0.25">
      <c r="A680" s="9"/>
      <c r="B680" s="17"/>
      <c r="C680" s="18"/>
      <c r="D680" s="19"/>
      <c r="E680" s="19"/>
      <c r="F680" s="19"/>
    </row>
    <row r="681" spans="1:8" ht="17.100000000000001" customHeight="1" x14ac:dyDescent="0.25">
      <c r="A681" s="9"/>
      <c r="B681" s="24" t="s">
        <v>214</v>
      </c>
      <c r="C681" s="24"/>
      <c r="D681" s="24"/>
      <c r="E681" s="24"/>
      <c r="F681" s="24"/>
    </row>
    <row r="682" spans="1:8" ht="17.100000000000001" customHeight="1" x14ac:dyDescent="0.25">
      <c r="A682" s="9"/>
      <c r="B682" s="25" t="s">
        <v>215</v>
      </c>
      <c r="C682" s="25"/>
      <c r="D682" s="25"/>
      <c r="E682" s="25"/>
      <c r="F682" s="25"/>
    </row>
    <row r="683" spans="1:8" ht="17.100000000000001" customHeight="1" x14ac:dyDescent="0.25">
      <c r="A683" s="9"/>
      <c r="B683" s="12" t="s">
        <v>12</v>
      </c>
      <c r="C683" s="13"/>
      <c r="D683" s="13"/>
      <c r="E683" s="13"/>
      <c r="F683" s="13"/>
    </row>
    <row r="684" spans="1:8" ht="17.100000000000001" customHeight="1" x14ac:dyDescent="0.25">
      <c r="A684" s="9"/>
      <c r="B684" s="14" t="s">
        <v>30</v>
      </c>
      <c r="C684" s="15" t="s">
        <v>31</v>
      </c>
      <c r="D684" s="16">
        <v>4324</v>
      </c>
      <c r="E684" s="16">
        <v>4324</v>
      </c>
      <c r="F684" s="16">
        <f t="shared" ref="F684:F693" si="27">IF(D684=0,0,E684/D684)*100</f>
        <v>100</v>
      </c>
      <c r="G684" s="7">
        <v>4324</v>
      </c>
      <c r="H684" s="7">
        <v>4324</v>
      </c>
    </row>
    <row r="685" spans="1:8" ht="17.100000000000001" customHeight="1" x14ac:dyDescent="0.25">
      <c r="A685" s="9"/>
      <c r="B685" s="14" t="s">
        <v>32</v>
      </c>
      <c r="C685" s="15" t="s">
        <v>33</v>
      </c>
      <c r="D685" s="16">
        <v>4324</v>
      </c>
      <c r="E685" s="16">
        <v>4324</v>
      </c>
      <c r="F685" s="16">
        <f t="shared" si="27"/>
        <v>100</v>
      </c>
      <c r="G685" s="7">
        <v>0</v>
      </c>
      <c r="H685" s="7">
        <v>0</v>
      </c>
    </row>
    <row r="686" spans="1:8" ht="17.100000000000001" customHeight="1" x14ac:dyDescent="0.25">
      <c r="A686" s="9"/>
      <c r="B686" s="14" t="s">
        <v>38</v>
      </c>
      <c r="C686" s="15" t="s">
        <v>39</v>
      </c>
      <c r="D686" s="16">
        <v>55676</v>
      </c>
      <c r="E686" s="16">
        <v>40242</v>
      </c>
      <c r="F686" s="16">
        <f t="shared" si="27"/>
        <v>72.278899346217401</v>
      </c>
      <c r="G686" s="7">
        <v>55676</v>
      </c>
      <c r="H686" s="7">
        <v>40242</v>
      </c>
    </row>
    <row r="687" spans="1:8" ht="17.100000000000001" customHeight="1" x14ac:dyDescent="0.25">
      <c r="A687" s="9"/>
      <c r="B687" s="14" t="s">
        <v>40</v>
      </c>
      <c r="C687" s="15" t="s">
        <v>41</v>
      </c>
      <c r="D687" s="16">
        <v>2809</v>
      </c>
      <c r="E687" s="16">
        <v>2809</v>
      </c>
      <c r="F687" s="16">
        <f t="shared" si="27"/>
        <v>100</v>
      </c>
      <c r="G687" s="7">
        <v>0</v>
      </c>
      <c r="H687" s="7">
        <v>0</v>
      </c>
    </row>
    <row r="688" spans="1:8" ht="17.100000000000001" customHeight="1" x14ac:dyDescent="0.25">
      <c r="A688" s="9"/>
      <c r="B688" s="14" t="s">
        <v>44</v>
      </c>
      <c r="C688" s="15" t="s">
        <v>45</v>
      </c>
      <c r="D688" s="16">
        <v>11758</v>
      </c>
      <c r="E688" s="16">
        <v>11758</v>
      </c>
      <c r="F688" s="16">
        <f t="shared" si="27"/>
        <v>100</v>
      </c>
      <c r="G688" s="7">
        <v>0</v>
      </c>
      <c r="H688" s="7">
        <v>0</v>
      </c>
    </row>
    <row r="689" spans="1:8" ht="17.100000000000001" customHeight="1" x14ac:dyDescent="0.25">
      <c r="A689" s="9"/>
      <c r="B689" s="14" t="s">
        <v>48</v>
      </c>
      <c r="C689" s="15" t="s">
        <v>49</v>
      </c>
      <c r="D689" s="16">
        <v>40509</v>
      </c>
      <c r="E689" s="16">
        <v>25075</v>
      </c>
      <c r="F689" s="16">
        <f t="shared" si="27"/>
        <v>61.89982473030684</v>
      </c>
      <c r="G689" s="7">
        <v>0</v>
      </c>
      <c r="H689" s="7">
        <v>0</v>
      </c>
    </row>
    <row r="690" spans="1:8" ht="17.100000000000001" customHeight="1" x14ac:dyDescent="0.25">
      <c r="A690" s="9"/>
      <c r="B690" s="14" t="s">
        <v>62</v>
      </c>
      <c r="C690" s="15" t="s">
        <v>63</v>
      </c>
      <c r="D690" s="16">
        <v>600</v>
      </c>
      <c r="E690" s="16">
        <v>600</v>
      </c>
      <c r="F690" s="16">
        <f t="shared" si="27"/>
        <v>100</v>
      </c>
      <c r="G690" s="7">
        <v>0</v>
      </c>
      <c r="H690" s="7">
        <v>0</v>
      </c>
    </row>
    <row r="691" spans="1:8" ht="17.100000000000001" customHeight="1" x14ac:dyDescent="0.25">
      <c r="A691" s="9"/>
      <c r="B691" s="14" t="s">
        <v>64</v>
      </c>
      <c r="C691" s="15" t="s">
        <v>65</v>
      </c>
      <c r="D691" s="16">
        <v>-223326</v>
      </c>
      <c r="E691" s="16">
        <v>-223326</v>
      </c>
      <c r="F691" s="16">
        <f t="shared" si="27"/>
        <v>100</v>
      </c>
      <c r="G691" s="7">
        <v>-223326</v>
      </c>
      <c r="H691" s="7">
        <v>-223326</v>
      </c>
    </row>
    <row r="692" spans="1:8" ht="17.100000000000001" customHeight="1" x14ac:dyDescent="0.25">
      <c r="A692" s="9"/>
      <c r="B692" s="14" t="s">
        <v>66</v>
      </c>
      <c r="C692" s="15" t="s">
        <v>67</v>
      </c>
      <c r="D692" s="16">
        <v>-223326</v>
      </c>
      <c r="E692" s="16">
        <v>-223326</v>
      </c>
      <c r="F692" s="16">
        <f t="shared" si="27"/>
        <v>100</v>
      </c>
      <c r="G692" s="7">
        <v>0</v>
      </c>
      <c r="H692" s="7">
        <v>0</v>
      </c>
    </row>
    <row r="693" spans="1:8" ht="15.75" customHeight="1" x14ac:dyDescent="0.25">
      <c r="A693" s="9"/>
      <c r="B693" s="26" t="s">
        <v>25</v>
      </c>
      <c r="C693" s="26"/>
      <c r="D693" s="16">
        <f>SUM(G684:G692)</f>
        <v>-163326</v>
      </c>
      <c r="E693" s="16">
        <f>SUM(H684:H692)</f>
        <v>-178760</v>
      </c>
      <c r="F693" s="16">
        <f t="shared" si="27"/>
        <v>109.44981203237695</v>
      </c>
    </row>
    <row r="694" spans="1:8" ht="15.75" customHeight="1" x14ac:dyDescent="0.25">
      <c r="A694" s="9"/>
      <c r="B694" s="17"/>
      <c r="C694" s="18"/>
      <c r="D694" s="19"/>
      <c r="E694" s="19"/>
      <c r="F694" s="19"/>
    </row>
    <row r="695" spans="1:8" ht="15.75" customHeight="1" x14ac:dyDescent="0.25">
      <c r="A695" s="9"/>
      <c r="B695" s="26" t="s">
        <v>216</v>
      </c>
      <c r="C695" s="26"/>
      <c r="D695" s="16">
        <f>SUM(D693)</f>
        <v>-163326</v>
      </c>
      <c r="E695" s="16">
        <f>SUM(E693)</f>
        <v>-178760</v>
      </c>
      <c r="F695" s="16">
        <f>IF(D695=0,0,E695/D695)*100</f>
        <v>109.44981203237695</v>
      </c>
    </row>
    <row r="696" spans="1:8" ht="15.75" customHeight="1" x14ac:dyDescent="0.25">
      <c r="A696" s="9"/>
      <c r="B696" s="17"/>
      <c r="C696" s="18"/>
      <c r="D696" s="19"/>
      <c r="E696" s="19"/>
      <c r="F696" s="19"/>
    </row>
    <row r="697" spans="1:8" ht="15.75" customHeight="1" x14ac:dyDescent="0.25">
      <c r="A697" s="9"/>
      <c r="B697" s="26" t="s">
        <v>217</v>
      </c>
      <c r="C697" s="26"/>
      <c r="D697" s="16">
        <f>SUM(D695)</f>
        <v>-163326</v>
      </c>
      <c r="E697" s="16">
        <f>SUM(E695)</f>
        <v>-178760</v>
      </c>
      <c r="F697" s="16">
        <f>IF(D697=0,0,E697/D697)*100</f>
        <v>109.44981203237695</v>
      </c>
    </row>
    <row r="698" spans="1:8" ht="15.75" customHeight="1" x14ac:dyDescent="0.25">
      <c r="A698" s="9"/>
      <c r="B698" s="17"/>
      <c r="C698" s="18"/>
      <c r="D698" s="19"/>
      <c r="E698" s="19"/>
      <c r="F698" s="19"/>
    </row>
    <row r="699" spans="1:8" ht="15.75" customHeight="1" x14ac:dyDescent="0.25">
      <c r="A699" s="9"/>
      <c r="B699" s="26" t="s">
        <v>218</v>
      </c>
      <c r="C699" s="26"/>
      <c r="D699" s="16">
        <f>SUM(D679,D697)</f>
        <v>650506</v>
      </c>
      <c r="E699" s="16">
        <f>SUM(E679,E697)</f>
        <v>610973</v>
      </c>
      <c r="F699" s="16">
        <f>IF(D699=0,0,E699/D699)*100</f>
        <v>93.92273092023747</v>
      </c>
    </row>
    <row r="700" spans="1:8" ht="17.100000000000001" customHeight="1" x14ac:dyDescent="0.25">
      <c r="A700" s="9"/>
      <c r="B700" s="20"/>
      <c r="C700" s="18" t="s">
        <v>219</v>
      </c>
      <c r="D700" s="16">
        <f>SUM(D89,D154,D287,D343,D484,D610,D664,D699)</f>
        <v>17507208</v>
      </c>
      <c r="E700" s="16">
        <f>SUM(E89,E154,E287,E343,E484,E610,E664,E699)</f>
        <v>14112153</v>
      </c>
      <c r="F700" s="16">
        <f>IF(D700=0,0,E700/D700)*100</f>
        <v>80.607673136687481</v>
      </c>
    </row>
    <row r="702" spans="1:8" x14ac:dyDescent="0.25">
      <c r="B702"/>
      <c r="C702"/>
      <c r="D702"/>
      <c r="E702" s="9"/>
      <c r="F702" s="9"/>
    </row>
    <row r="703" spans="1:8" x14ac:dyDescent="0.25">
      <c r="B703" s="28" t="s">
        <v>221</v>
      </c>
      <c r="C703" s="28" t="s">
        <v>222</v>
      </c>
      <c r="D703" s="27"/>
      <c r="E703" s="27"/>
      <c r="F703" s="9"/>
    </row>
    <row r="704" spans="1:8" x14ac:dyDescent="0.25">
      <c r="B704" s="27" t="s">
        <v>223</v>
      </c>
      <c r="C704" s="27" t="s">
        <v>224</v>
      </c>
      <c r="D704" s="27"/>
      <c r="E704" s="27"/>
      <c r="F704" s="9"/>
    </row>
    <row r="705" spans="2:6" x14ac:dyDescent="0.25">
      <c r="B705" s="27" t="s">
        <v>225</v>
      </c>
      <c r="C705" s="29"/>
      <c r="D705" s="30"/>
      <c r="E705" s="9"/>
      <c r="F705" s="9"/>
    </row>
    <row r="706" spans="2:6" x14ac:dyDescent="0.25">
      <c r="B706"/>
      <c r="C706"/>
      <c r="D706"/>
      <c r="E706"/>
      <c r="F706" s="9"/>
    </row>
  </sheetData>
  <mergeCells count="163">
    <mergeCell ref="B699:C699"/>
    <mergeCell ref="B679:C679"/>
    <mergeCell ref="B681:F681"/>
    <mergeCell ref="B682:F682"/>
    <mergeCell ref="B693:C693"/>
    <mergeCell ref="B695:C695"/>
    <mergeCell ref="B697:C697"/>
    <mergeCell ref="B665:F665"/>
    <mergeCell ref="B666:F666"/>
    <mergeCell ref="B667:F667"/>
    <mergeCell ref="B672:C672"/>
    <mergeCell ref="B675:C675"/>
    <mergeCell ref="B677:C677"/>
    <mergeCell ref="B651:F651"/>
    <mergeCell ref="B655:C655"/>
    <mergeCell ref="B658:C658"/>
    <mergeCell ref="B660:C660"/>
    <mergeCell ref="B662:C662"/>
    <mergeCell ref="B664:C664"/>
    <mergeCell ref="B638:C638"/>
    <mergeCell ref="B641:C641"/>
    <mergeCell ref="B643:C643"/>
    <mergeCell ref="B644:F644"/>
    <mergeCell ref="B648:C648"/>
    <mergeCell ref="B650:C650"/>
    <mergeCell ref="B613:F613"/>
    <mergeCell ref="B627:C627"/>
    <mergeCell ref="B629:C629"/>
    <mergeCell ref="B631:C631"/>
    <mergeCell ref="B633:F633"/>
    <mergeCell ref="B634:F634"/>
    <mergeCell ref="B604:C604"/>
    <mergeCell ref="B606:C606"/>
    <mergeCell ref="B608:C608"/>
    <mergeCell ref="B610:C610"/>
    <mergeCell ref="B611:F611"/>
    <mergeCell ref="B612:F612"/>
    <mergeCell ref="B573:C573"/>
    <mergeCell ref="B575:C575"/>
    <mergeCell ref="B577:F577"/>
    <mergeCell ref="B596:C596"/>
    <mergeCell ref="B598:C598"/>
    <mergeCell ref="B600:F600"/>
    <mergeCell ref="B555:C555"/>
    <mergeCell ref="B557:C557"/>
    <mergeCell ref="B559:C559"/>
    <mergeCell ref="B561:F561"/>
    <mergeCell ref="B562:F562"/>
    <mergeCell ref="B569:C569"/>
    <mergeCell ref="B521:C521"/>
    <mergeCell ref="B523:F523"/>
    <mergeCell ref="B530:C530"/>
    <mergeCell ref="B533:C533"/>
    <mergeCell ref="B535:C535"/>
    <mergeCell ref="B537:F537"/>
    <mergeCell ref="B494:C494"/>
    <mergeCell ref="B497:C497"/>
    <mergeCell ref="B502:C502"/>
    <mergeCell ref="B504:C504"/>
    <mergeCell ref="B506:F506"/>
    <mergeCell ref="B519:C519"/>
    <mergeCell ref="B480:C480"/>
    <mergeCell ref="B482:C482"/>
    <mergeCell ref="B484:C484"/>
    <mergeCell ref="B485:F485"/>
    <mergeCell ref="B486:F486"/>
    <mergeCell ref="B487:F487"/>
    <mergeCell ref="B456:C456"/>
    <mergeCell ref="B458:F458"/>
    <mergeCell ref="B470:C470"/>
    <mergeCell ref="B472:C472"/>
    <mergeCell ref="B474:F474"/>
    <mergeCell ref="B478:C478"/>
    <mergeCell ref="B419:F419"/>
    <mergeCell ref="B435:C435"/>
    <mergeCell ref="B439:C439"/>
    <mergeCell ref="B441:C441"/>
    <mergeCell ref="B443:F443"/>
    <mergeCell ref="B454:C454"/>
    <mergeCell ref="B398:F398"/>
    <mergeCell ref="B406:C406"/>
    <mergeCell ref="B408:C408"/>
    <mergeCell ref="B410:F410"/>
    <mergeCell ref="B415:C415"/>
    <mergeCell ref="B417:C417"/>
    <mergeCell ref="B368:F368"/>
    <mergeCell ref="B375:C375"/>
    <mergeCell ref="B377:C377"/>
    <mergeCell ref="B379:F379"/>
    <mergeCell ref="B394:C394"/>
    <mergeCell ref="B396:C396"/>
    <mergeCell ref="B343:C343"/>
    <mergeCell ref="B344:F344"/>
    <mergeCell ref="B345:F345"/>
    <mergeCell ref="B346:F346"/>
    <mergeCell ref="B364:C364"/>
    <mergeCell ref="B366:C366"/>
    <mergeCell ref="B320:C320"/>
    <mergeCell ref="B322:C322"/>
    <mergeCell ref="B324:F324"/>
    <mergeCell ref="B337:C337"/>
    <mergeCell ref="B339:C339"/>
    <mergeCell ref="B341:C341"/>
    <mergeCell ref="B288:F288"/>
    <mergeCell ref="B289:F289"/>
    <mergeCell ref="B290:F290"/>
    <mergeCell ref="B304:C304"/>
    <mergeCell ref="B306:C306"/>
    <mergeCell ref="B308:F308"/>
    <mergeCell ref="B259:C259"/>
    <mergeCell ref="B261:F261"/>
    <mergeCell ref="B281:C281"/>
    <mergeCell ref="B283:C283"/>
    <mergeCell ref="B285:C285"/>
    <mergeCell ref="B287:C287"/>
    <mergeCell ref="B192:F192"/>
    <mergeCell ref="B220:C220"/>
    <mergeCell ref="B226:C226"/>
    <mergeCell ref="B228:C228"/>
    <mergeCell ref="B230:F230"/>
    <mergeCell ref="B257:C257"/>
    <mergeCell ref="B157:F157"/>
    <mergeCell ref="B158:F158"/>
    <mergeCell ref="B159:F159"/>
    <mergeCell ref="B183:C183"/>
    <mergeCell ref="B188:C188"/>
    <mergeCell ref="B190:C190"/>
    <mergeCell ref="B140:C140"/>
    <mergeCell ref="B142:F142"/>
    <mergeCell ref="B148:C148"/>
    <mergeCell ref="B150:C150"/>
    <mergeCell ref="B152:C152"/>
    <mergeCell ref="B154:C154"/>
    <mergeCell ref="B113:F113"/>
    <mergeCell ref="B114:F114"/>
    <mergeCell ref="B131:C131"/>
    <mergeCell ref="B133:C133"/>
    <mergeCell ref="B135:F135"/>
    <mergeCell ref="B138:C138"/>
    <mergeCell ref="B90:F90"/>
    <mergeCell ref="B91:F91"/>
    <mergeCell ref="B92:F92"/>
    <mergeCell ref="B107:C107"/>
    <mergeCell ref="B109:C109"/>
    <mergeCell ref="B111:C111"/>
    <mergeCell ref="B85:C85"/>
    <mergeCell ref="B87:C87"/>
    <mergeCell ref="B89:C89"/>
    <mergeCell ref="B19:C19"/>
    <mergeCell ref="B21:F21"/>
    <mergeCell ref="B52:C52"/>
    <mergeCell ref="B55:C55"/>
    <mergeCell ref="B62:C62"/>
    <mergeCell ref="B64:C64"/>
    <mergeCell ref="B2:F2"/>
    <mergeCell ref="B3:F3"/>
    <mergeCell ref="B7:F7"/>
    <mergeCell ref="B8:F8"/>
    <mergeCell ref="B9:F9"/>
    <mergeCell ref="B17:C17"/>
    <mergeCell ref="B65:F65"/>
    <mergeCell ref="B80:C80"/>
    <mergeCell ref="B83:C83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 ЧР</dc:creator>
  <cp:lastModifiedBy>Бюджет ЧР</cp:lastModifiedBy>
  <cp:lastPrinted>2026-08-28T11:08:30Z</cp:lastPrinted>
  <dcterms:created xsi:type="dcterms:W3CDTF">2026-08-14T11:55:36Z</dcterms:created>
  <dcterms:modified xsi:type="dcterms:W3CDTF">2026-08-28T11:19:55Z</dcterms:modified>
</cp:coreProperties>
</file>